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F-1109 (55 No. RTUs)\Specifications related\Tender to upload\"/>
    </mc:Choice>
  </mc:AlternateContent>
  <bookViews>
    <workbookView xWindow="240" yWindow="150" windowWidth="21075" windowHeight="9525" activeTab="4"/>
  </bookViews>
  <sheets>
    <sheet name="Material" sheetId="1" r:id="rId1"/>
    <sheet name="Spare" sheetId="2" r:id="rId2"/>
    <sheet name="Testing" sheetId="3" r:id="rId3"/>
    <sheet name="Installation" sheetId="4" r:id="rId4"/>
    <sheet name="Final" sheetId="5" r:id="rId5"/>
  </sheets>
  <calcPr calcId="152511"/>
</workbook>
</file>

<file path=xl/calcChain.xml><?xml version="1.0" encoding="utf-8"?>
<calcChain xmlns="http://schemas.openxmlformats.org/spreadsheetml/2006/main">
  <c r="H28" i="4" l="1"/>
  <c r="I28" i="4" s="1"/>
  <c r="J28" i="4" s="1"/>
  <c r="H27" i="4"/>
  <c r="I27" i="4" s="1"/>
  <c r="J27" i="4" s="1"/>
  <c r="G8" i="2" l="1"/>
  <c r="I8" i="2" s="1"/>
  <c r="G9" i="2"/>
  <c r="I9" i="2" s="1"/>
  <c r="J9" i="2" s="1"/>
  <c r="K9" i="2" s="1"/>
  <c r="G10" i="2"/>
  <c r="G11" i="2"/>
  <c r="G12" i="2"/>
  <c r="I12" i="2" s="1"/>
  <c r="G13" i="2"/>
  <c r="I13" i="2" s="1"/>
  <c r="G14" i="2"/>
  <c r="I14" i="2" s="1"/>
  <c r="G15" i="2"/>
  <c r="I15" i="2" s="1"/>
  <c r="G16" i="2"/>
  <c r="I16" i="2" s="1"/>
  <c r="G17" i="2"/>
  <c r="G18" i="2"/>
  <c r="I18" i="2" s="1"/>
  <c r="G19" i="2"/>
  <c r="G20" i="2"/>
  <c r="I20" i="2" s="1"/>
  <c r="G21" i="2"/>
  <c r="I21" i="2" s="1"/>
  <c r="G22" i="2"/>
  <c r="J32" i="1"/>
  <c r="K32" i="1" s="1"/>
  <c r="L32" i="1" s="1"/>
  <c r="H8" i="1"/>
  <c r="J8" i="1" s="1"/>
  <c r="K8" i="1" s="1"/>
  <c r="L8" i="1" s="1"/>
  <c r="H9" i="1"/>
  <c r="J9" i="1" s="1"/>
  <c r="K9" i="1" s="1"/>
  <c r="L9" i="1" s="1"/>
  <c r="H10" i="1"/>
  <c r="J10" i="1" s="1"/>
  <c r="K10" i="1" s="1"/>
  <c r="L10" i="1" s="1"/>
  <c r="H11" i="1"/>
  <c r="J11" i="1" s="1"/>
  <c r="K11" i="1" s="1"/>
  <c r="L11" i="1" s="1"/>
  <c r="H12" i="1"/>
  <c r="J12" i="1" s="1"/>
  <c r="K12" i="1" s="1"/>
  <c r="L12" i="1" s="1"/>
  <c r="H13" i="1"/>
  <c r="J13" i="1" s="1"/>
  <c r="K13" i="1" s="1"/>
  <c r="L13" i="1" s="1"/>
  <c r="H14" i="1"/>
  <c r="J14" i="1" s="1"/>
  <c r="K14" i="1" s="1"/>
  <c r="L14" i="1" s="1"/>
  <c r="H15" i="1"/>
  <c r="J15" i="1" s="1"/>
  <c r="K15" i="1" s="1"/>
  <c r="L15" i="1" s="1"/>
  <c r="H16" i="1"/>
  <c r="J16" i="1" s="1"/>
  <c r="K16" i="1" s="1"/>
  <c r="L16" i="1" s="1"/>
  <c r="H17" i="1"/>
  <c r="J17" i="1" s="1"/>
  <c r="K17" i="1" s="1"/>
  <c r="L17" i="1" s="1"/>
  <c r="H18" i="1"/>
  <c r="J18" i="1" s="1"/>
  <c r="K18" i="1" s="1"/>
  <c r="L18" i="1" s="1"/>
  <c r="H19" i="1"/>
  <c r="J19" i="1" s="1"/>
  <c r="K19" i="1" s="1"/>
  <c r="L19" i="1" s="1"/>
  <c r="H20" i="1"/>
  <c r="J20" i="1" s="1"/>
  <c r="K20" i="1" s="1"/>
  <c r="L20" i="1" s="1"/>
  <c r="H21" i="1"/>
  <c r="J21" i="1" s="1"/>
  <c r="K21" i="1" s="1"/>
  <c r="L21" i="1" s="1"/>
  <c r="H22" i="1"/>
  <c r="J22" i="1" s="1"/>
  <c r="K22" i="1" s="1"/>
  <c r="L22" i="1" s="1"/>
  <c r="H23" i="1"/>
  <c r="J23" i="1" s="1"/>
  <c r="K23" i="1" s="1"/>
  <c r="L23" i="1" s="1"/>
  <c r="H24" i="1"/>
  <c r="J24" i="1" s="1"/>
  <c r="K24" i="1" s="1"/>
  <c r="L24" i="1" s="1"/>
  <c r="H25" i="1"/>
  <c r="J25" i="1" s="1"/>
  <c r="K25" i="1" s="1"/>
  <c r="L25" i="1" s="1"/>
  <c r="H26" i="1"/>
  <c r="J26" i="1" s="1"/>
  <c r="K26" i="1" s="1"/>
  <c r="L26" i="1" s="1"/>
  <c r="H27" i="1"/>
  <c r="J27" i="1" s="1"/>
  <c r="K27" i="1" s="1"/>
  <c r="L27" i="1" s="1"/>
  <c r="H28" i="1"/>
  <c r="J28" i="1" s="1"/>
  <c r="K28" i="1" s="1"/>
  <c r="L28" i="1" s="1"/>
  <c r="H29" i="1"/>
  <c r="J29" i="1" s="1"/>
  <c r="K29" i="1" s="1"/>
  <c r="L29" i="1" s="1"/>
  <c r="H30" i="1"/>
  <c r="J30" i="1" s="1"/>
  <c r="K30" i="1" s="1"/>
  <c r="L30" i="1" s="1"/>
  <c r="H31" i="1"/>
  <c r="J31" i="1" s="1"/>
  <c r="K31" i="1" s="1"/>
  <c r="L31" i="1" s="1"/>
  <c r="H32" i="1"/>
  <c r="J11" i="2" l="1"/>
  <c r="K11" i="2" s="1"/>
  <c r="I19" i="2"/>
  <c r="J19" i="2" s="1"/>
  <c r="K19" i="2" s="1"/>
  <c r="I11" i="2"/>
  <c r="I17" i="2"/>
  <c r="J17" i="2" s="1"/>
  <c r="K17" i="2" s="1"/>
  <c r="I10" i="2"/>
  <c r="J10" i="2" s="1"/>
  <c r="K10" i="2" s="1"/>
  <c r="J16" i="2"/>
  <c r="K16" i="2" s="1"/>
  <c r="J8" i="2"/>
  <c r="K8" i="2" s="1"/>
  <c r="J15" i="2"/>
  <c r="K15" i="2" s="1"/>
  <c r="J14" i="2"/>
  <c r="K14" i="2" s="1"/>
  <c r="J21" i="2"/>
  <c r="K21" i="2" s="1"/>
  <c r="J13" i="2"/>
  <c r="K13" i="2" s="1"/>
  <c r="J20" i="2"/>
  <c r="K20" i="2" s="1"/>
  <c r="J12" i="2"/>
  <c r="K12" i="2" s="1"/>
  <c r="J18" i="2"/>
  <c r="K18" i="2" s="1"/>
  <c r="I22" i="2"/>
  <c r="J22" i="2" s="1"/>
  <c r="K22" i="2" s="1"/>
  <c r="I17" i="4"/>
  <c r="J17" i="4" s="1"/>
  <c r="H8" i="4"/>
  <c r="I8" i="4" s="1"/>
  <c r="J8" i="4" s="1"/>
  <c r="H9" i="4"/>
  <c r="I9" i="4" s="1"/>
  <c r="J9" i="4" s="1"/>
  <c r="H10" i="4"/>
  <c r="I10" i="4" s="1"/>
  <c r="J10" i="4" s="1"/>
  <c r="H11" i="4"/>
  <c r="I11" i="4" s="1"/>
  <c r="J11" i="4" s="1"/>
  <c r="H12" i="4"/>
  <c r="I12" i="4" s="1"/>
  <c r="J12" i="4" s="1"/>
  <c r="H13" i="4"/>
  <c r="I13" i="4" s="1"/>
  <c r="J13" i="4" s="1"/>
  <c r="H14" i="4"/>
  <c r="I14" i="4" s="1"/>
  <c r="J14" i="4" s="1"/>
  <c r="H15" i="4"/>
  <c r="I15" i="4" s="1"/>
  <c r="J15" i="4" s="1"/>
  <c r="H16" i="4"/>
  <c r="I16" i="4" s="1"/>
  <c r="J16" i="4" s="1"/>
  <c r="H17" i="4"/>
  <c r="H18" i="4"/>
  <c r="I18" i="4" s="1"/>
  <c r="J18" i="4" s="1"/>
  <c r="H19" i="4"/>
  <c r="I19" i="4" s="1"/>
  <c r="J19" i="4" s="1"/>
  <c r="H20" i="4"/>
  <c r="I20" i="4" s="1"/>
  <c r="J20" i="4" s="1"/>
  <c r="H21" i="4"/>
  <c r="I21" i="4" s="1"/>
  <c r="J21" i="4" s="1"/>
  <c r="H22" i="4"/>
  <c r="I22" i="4" s="1"/>
  <c r="J22" i="4" s="1"/>
  <c r="H23" i="4"/>
  <c r="I23" i="4" s="1"/>
  <c r="J23" i="4" s="1"/>
  <c r="H24" i="4"/>
  <c r="I24" i="4" s="1"/>
  <c r="J24" i="4" s="1"/>
  <c r="H25" i="4"/>
  <c r="I25" i="4" s="1"/>
  <c r="J25" i="4" s="1"/>
  <c r="H26" i="4"/>
  <c r="I26" i="4" s="1"/>
  <c r="J26" i="4" s="1"/>
  <c r="H29" i="4"/>
  <c r="I29" i="4" s="1"/>
  <c r="J29" i="4" s="1"/>
  <c r="H7" i="4"/>
  <c r="I7" i="4" s="1"/>
  <c r="J7" i="4" s="1"/>
  <c r="I12" i="3"/>
  <c r="I13" i="3"/>
  <c r="H8" i="3"/>
  <c r="I8" i="3" s="1"/>
  <c r="H9" i="3"/>
  <c r="I9" i="3" s="1"/>
  <c r="H10" i="3"/>
  <c r="I10" i="3" s="1"/>
  <c r="H11" i="3"/>
  <c r="I11" i="3" s="1"/>
  <c r="H12" i="3"/>
  <c r="H13" i="3"/>
  <c r="H7" i="3"/>
  <c r="I7" i="3" s="1"/>
  <c r="G7" i="2"/>
  <c r="H7" i="1"/>
  <c r="J7" i="1" s="1"/>
  <c r="K7" i="1" s="1"/>
  <c r="L7" i="1" s="1"/>
  <c r="I14" i="3" l="1"/>
  <c r="C11" i="5" s="1"/>
  <c r="L33" i="1"/>
  <c r="C7" i="5" s="1"/>
  <c r="J30" i="4"/>
  <c r="C13" i="5" s="1"/>
  <c r="I7" i="2"/>
  <c r="J7" i="2" s="1"/>
  <c r="K7" i="2" s="1"/>
  <c r="K23" i="2" s="1"/>
  <c r="C9" i="5" l="1"/>
  <c r="C15" i="5" s="1"/>
</calcChain>
</file>

<file path=xl/sharedStrings.xml><?xml version="1.0" encoding="utf-8"?>
<sst xmlns="http://schemas.openxmlformats.org/spreadsheetml/2006/main" count="244" uniqueCount="119">
  <si>
    <t>Schedule of Rates &amp; Prices</t>
  </si>
  <si>
    <t>Bidder Name &amp; Address</t>
  </si>
  <si>
    <t>Schedule-I</t>
  </si>
  <si>
    <t>Plant &amp; Equipment to be Supplied</t>
  </si>
  <si>
    <t>Sr.No.</t>
  </si>
  <si>
    <t>Description</t>
  </si>
  <si>
    <t>Unit</t>
  </si>
  <si>
    <t>Qty</t>
  </si>
  <si>
    <t>HSN Code to be filled &amp; confirmed by bidder</t>
  </si>
  <si>
    <t>Ex-works price (Rs)</t>
  </si>
  <si>
    <t>F&amp;I Charges (Rs)</t>
  </si>
  <si>
    <t>Sub-total (Rs)           (8+9)</t>
  </si>
  <si>
    <t>Rate of GST (%)</t>
  </si>
  <si>
    <t>GST Amount per unit (Rs)</t>
  </si>
  <si>
    <t>FOR Destination per unit  price  including GST (Rs)</t>
  </si>
  <si>
    <t>Total FOR Destination Amount including GST (Rs)</t>
  </si>
  <si>
    <t>8 (6+7)</t>
  </si>
  <si>
    <t>10 (8*9)</t>
  </si>
  <si>
    <t>11 (10+8)</t>
  </si>
  <si>
    <t>12 (11*4)</t>
  </si>
  <si>
    <t>MFTs</t>
  </si>
  <si>
    <t>No</t>
  </si>
  <si>
    <t>OLTC Transducer with Dual Output &amp; display</t>
  </si>
  <si>
    <t>CMRs</t>
  </si>
  <si>
    <t>Digital Output Relays</t>
  </si>
  <si>
    <t>RTU panel (Pre-wired)</t>
  </si>
  <si>
    <t>RTU Rack &amp; its accessories</t>
  </si>
  <si>
    <t>CPU Card</t>
  </si>
  <si>
    <t>PSU Card</t>
  </si>
  <si>
    <t xml:space="preserve">Communication Port card for RTU to be used exclusively as Data Concentrator Unit as per PSTCL specification Requirement (optional) </t>
  </si>
  <si>
    <t>Local GPS for Clock synchronizing of RTU &amp; LDMS (optional)</t>
  </si>
  <si>
    <t>Analog Input Card</t>
  </si>
  <si>
    <t>Lot</t>
  </si>
  <si>
    <t>Digital Input Card</t>
  </si>
  <si>
    <t>Digital Output Card (for CB/Tap changing)</t>
  </si>
  <si>
    <t>LDMS with accessories as specified (optional)</t>
  </si>
  <si>
    <t xml:space="preserve">PLCC Modems </t>
  </si>
  <si>
    <t>Bi-Directional SerialData Splitters/ Duplicators/ Replicators</t>
  </si>
  <si>
    <t>Meters</t>
  </si>
  <si>
    <t>Portable Configuration and Maintenance Terminal (Optional)</t>
  </si>
  <si>
    <t>Maintenance RTU (optional)</t>
  </si>
  <si>
    <t xml:space="preserve">Field Simulator Device
(optional)
</t>
  </si>
  <si>
    <t>Total</t>
  </si>
  <si>
    <t>Schedule-2</t>
  </si>
  <si>
    <t>Mandatory Spares Plant &amp; Equipment to be Supplied</t>
  </si>
  <si>
    <t>F&amp;I Charges</t>
  </si>
  <si>
    <t xml:space="preserve">Sub-total      </t>
  </si>
  <si>
    <t>Rate of GST  (%)</t>
  </si>
  <si>
    <t xml:space="preserve">GST Amount per unit </t>
  </si>
  <si>
    <t>FOR Destination per unit  price  including GST</t>
  </si>
  <si>
    <t>Total FOR Destination Amount including GST</t>
  </si>
  <si>
    <t>7( 5+6)</t>
  </si>
  <si>
    <t>9 (7*8)</t>
  </si>
  <si>
    <t>10 (7+9)</t>
  </si>
  <si>
    <t>11 (10*4)</t>
  </si>
  <si>
    <t>Digital Output Card(for CB/Tap changing)</t>
  </si>
  <si>
    <t>Note* i) Each Lot of Spare AI/DI/DO card shall be equal to the number of spares as mentioned by the bidder in Annexure-XIX (A)</t>
  </si>
  <si>
    <t>Schedule-3</t>
  </si>
  <si>
    <t>Type Test Charges as per PSTCL Specification Requirement</t>
  </si>
  <si>
    <t>Sr.No</t>
  </si>
  <si>
    <t>HSN Code to be filled &amp;  confirmed by bidder</t>
  </si>
  <si>
    <t xml:space="preserve">Type Test Charges (Rs) </t>
  </si>
  <si>
    <t>GST Amount (Rs)</t>
  </si>
  <si>
    <t>Total Amount (Rs)</t>
  </si>
  <si>
    <t>8 (7*6)</t>
  </si>
  <si>
    <t>9 (8+6)</t>
  </si>
  <si>
    <t>Type Test Charges of RTUs</t>
  </si>
  <si>
    <t>Lumpsum</t>
  </si>
  <si>
    <t>Type Test Charges of Modems</t>
  </si>
  <si>
    <t>Type Test Charges of CMRs</t>
  </si>
  <si>
    <t>Type Test Charges of Transducers</t>
  </si>
  <si>
    <t>Type Test Charges of Interposing Relays</t>
  </si>
  <si>
    <t>Type Test Charges of Cables</t>
  </si>
  <si>
    <t>Type Test Charges of Panels/Enclosures</t>
  </si>
  <si>
    <t>Schedule-4</t>
  </si>
  <si>
    <t>Installation &amp; Commissioning Charges of RTU Including Hardware</t>
  </si>
  <si>
    <t xml:space="preserve"> SAC        (Service Accounting Code) to be filled &amp; confirmed by bidder</t>
  </si>
  <si>
    <t>Unit Charges (Rs)</t>
  </si>
  <si>
    <t xml:space="preserve"> Per Unit Charges including GST (Rs)</t>
  </si>
  <si>
    <t>Total charges including GST (Rs)</t>
  </si>
  <si>
    <t>10 (9*4)</t>
  </si>
  <si>
    <t xml:space="preserve">RTU Rack &amp; its accessories </t>
  </si>
  <si>
    <t>Communication Port card for RTU to be used exclusively as Data Concentrator Unit as per PSTCL specification Requirement (Optional)</t>
  </si>
  <si>
    <t>Survey, Design, Engineering &amp; Documentation Charges</t>
  </si>
  <si>
    <t>Dismantling Charges of existing RTUs to be cannibalised as per the requirement of PSTCL Specification</t>
  </si>
  <si>
    <t>Training Charges as per PSTCL Specification Requirement</t>
  </si>
  <si>
    <t>Annual</t>
  </si>
  <si>
    <t xml:space="preserve"> Total</t>
  </si>
  <si>
    <t>Schedule-5</t>
  </si>
  <si>
    <t>Grand Summary</t>
  </si>
  <si>
    <t>Sr. No.</t>
  </si>
  <si>
    <t>Total Price</t>
  </si>
  <si>
    <t>TOTAL SCHEDULE NO. 1</t>
  </si>
  <si>
    <t xml:space="preserve">spares of Plant and Equipment </t>
  </si>
  <si>
    <t>TOTAL SCHEDULE NO. 2</t>
  </si>
  <si>
    <t xml:space="preserve">Spares of Plant and Equipment </t>
  </si>
  <si>
    <t>TOTAL SCHEDULE NO. 3</t>
  </si>
  <si>
    <t>Type Test Charges</t>
  </si>
  <si>
    <t>TOTAL SCHEDULE NO. 4</t>
  </si>
  <si>
    <t>Installation, Survey, Testing, Commissioning, AMC &amp; Training</t>
  </si>
  <si>
    <t>Grand Total(1+2+3+4)</t>
  </si>
  <si>
    <t>2 core 2.5 mm2 Cu Cable</t>
  </si>
  <si>
    <t>3 core 2.5 mm2 Cu Cable</t>
  </si>
  <si>
    <t>4 core 1.5 mm2 Cu Cable</t>
  </si>
  <si>
    <t>4 core 2.5 mm2 Cu Cable</t>
  </si>
  <si>
    <t>4 core 4 mm2 Cu Cable</t>
  </si>
  <si>
    <t>6 core 1.5mm2 Cu Cable</t>
  </si>
  <si>
    <r>
      <t xml:space="preserve">Weather Station-Complete with accessory for interfacing with RTU as specified (Optional):                  
a) </t>
    </r>
    <r>
      <rPr>
        <sz val="11"/>
        <color indexed="8"/>
        <rFont val="Arial"/>
        <family val="2"/>
      </rPr>
      <t xml:space="preserve">Air Temperature Sensor </t>
    </r>
    <r>
      <rPr>
        <sz val="12"/>
        <color indexed="8"/>
        <rFont val="Arial"/>
        <family val="2"/>
      </rPr>
      <t xml:space="preserve">     
b) </t>
    </r>
    <r>
      <rPr>
        <sz val="11"/>
        <color indexed="8"/>
        <rFont val="Arial"/>
        <family val="2"/>
      </rPr>
      <t>Relative Humidity Sensor</t>
    </r>
    <r>
      <rPr>
        <sz val="12"/>
        <color indexed="8"/>
        <rFont val="Arial"/>
        <family val="2"/>
      </rPr>
      <t xml:space="preserve">     
c) Rainfall Sensor                          
d) Wind Direction Sensor 
e) Wind Speed Sensor
f) Pressure Sensor</t>
    </r>
  </si>
  <si>
    <r>
      <t xml:space="preserve">Weather Station-Complete with accessory for interfacing with RTU as specified (Optional):                  a) </t>
    </r>
    <r>
      <rPr>
        <sz val="14"/>
        <color indexed="8"/>
        <rFont val="Arial"/>
        <family val="2"/>
      </rPr>
      <t>Air Temperature Sensor 
b) Relative Humidity Sensor     
c) Rainfall Sensor                          d) Wind Direction Sensor 
e) Wind Speed Sensor 
f) Pressure Sensor</t>
    </r>
  </si>
  <si>
    <t>Extended Warranty cum maintenance support as per PSTCL specification requirement for 5 years (optional)</t>
  </si>
  <si>
    <t>Per RTU panel rewiring charges on shifting (optional)</t>
  </si>
  <si>
    <t>Per bay/C&amp;R panel rewiring charges (optional)</t>
  </si>
  <si>
    <t>No.</t>
  </si>
  <si>
    <t>Note:</t>
  </si>
  <si>
    <t>1. L1 shall be decided based upon the total of rates quoted for all the sheets i.e. quoted at Sr. No. 5.</t>
  </si>
  <si>
    <t>2. The rates will remaing same till the extended warrantee period.</t>
  </si>
  <si>
    <t>Design, Engineering, Supply, Erection, Testing, Commissioning and Integration of Remote Terminal Units (RTUs) for SCADA/ EMS system in PSTCL on Turnkey Basis against Tender Enquiry No. 12/SE-OA/2026</t>
  </si>
  <si>
    <t>Design, Engineering, Supply, Erection, Testing, Commissioning and Integration of Remote Terminal Units (RTUs) for SCADA/ EMS system in PSTCL on Turnkey Basis against Tender Enquiry No. 12/SE-OA/2026.</t>
  </si>
  <si>
    <t>Design, Engineering, Supply, Erection, Testing, Commissioning and Integration of Remote Terminal Units (RTUs) for SCADA/ EMS system in PSTCL on Turnkey Basis again Tender Enquiry No. 12/SE-OA/2026.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</si>
</sst>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;[Red]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10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2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10" fontId="11" fillId="4" borderId="1" xfId="0" applyNumberFormat="1" applyFont="1" applyFill="1" applyBorder="1" applyAlignment="1" applyProtection="1">
      <alignment horizontal="center" vertical="center"/>
      <protection locked="0"/>
    </xf>
    <xf numFmtId="2" fontId="13" fillId="0" borderId="1" xfId="0" applyNumberFormat="1" applyFont="1" applyBorder="1" applyAlignment="1">
      <alignment horizontal="center" vertical="center"/>
    </xf>
    <xf numFmtId="2" fontId="11" fillId="4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/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10" fontId="11" fillId="5" borderId="1" xfId="0" applyNumberFormat="1" applyFont="1" applyFill="1" applyBorder="1" applyAlignment="1" applyProtection="1">
      <alignment horizontal="center" vertical="center"/>
      <protection locked="0"/>
    </xf>
    <xf numFmtId="165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5" xfId="0" applyFont="1" applyBorder="1" applyAlignment="1">
      <alignment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10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2" fontId="11" fillId="0" borderId="18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2" fontId="10" fillId="0" borderId="12" xfId="0" applyNumberFormat="1" applyFont="1" applyBorder="1" applyAlignment="1">
      <alignment horizontal="center" vertical="center"/>
    </xf>
    <xf numFmtId="0" fontId="10" fillId="5" borderId="1" xfId="0" applyFont="1" applyFill="1" applyBorder="1" applyAlignment="1" applyProtection="1">
      <alignment wrapText="1"/>
      <protection locked="0"/>
    </xf>
    <xf numFmtId="2" fontId="11" fillId="0" borderId="9" xfId="0" applyNumberFormat="1" applyFont="1" applyFill="1" applyBorder="1" applyAlignment="1" applyProtection="1">
      <alignment horizontal="center" vertical="center" wrapText="1"/>
    </xf>
    <xf numFmtId="9" fontId="13" fillId="4" borderId="1" xfId="6" applyFont="1" applyFill="1" applyBorder="1" applyAlignment="1" applyProtection="1">
      <alignment horizontal="center" vertical="center"/>
      <protection locked="0"/>
    </xf>
    <xf numFmtId="2" fontId="13" fillId="0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5" borderId="19" xfId="0" applyFont="1" applyFill="1" applyBorder="1" applyAlignment="1" applyProtection="1">
      <alignment horizontal="center" vertical="center" wrapText="1"/>
      <protection locked="0"/>
    </xf>
    <xf numFmtId="0" fontId="9" fillId="5" borderId="5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 applyProtection="1">
      <alignment horizontal="center" wrapText="1"/>
      <protection locked="0"/>
    </xf>
    <xf numFmtId="0" fontId="10" fillId="0" borderId="2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 applyProtection="1">
      <alignment horizontal="center" wrapText="1"/>
      <protection locked="0"/>
    </xf>
    <xf numFmtId="0" fontId="10" fillId="5" borderId="5" xfId="0" applyFont="1" applyFill="1" applyBorder="1" applyAlignment="1" applyProtection="1">
      <alignment horizontal="center" wrapText="1"/>
      <protection locked="0"/>
    </xf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3" xfId="2"/>
    <cellStyle name="Normal 4" xfId="3"/>
    <cellStyle name="Normal 4 2" xfId="4"/>
    <cellStyle name="Normal 6" xfId="5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="70" zoomScaleNormal="70" workbookViewId="0">
      <selection activeCell="L33" sqref="A1:L33"/>
    </sheetView>
  </sheetViews>
  <sheetFormatPr defaultRowHeight="15" x14ac:dyDescent="0.25"/>
  <cols>
    <col min="1" max="1" width="8" bestFit="1" customWidth="1"/>
    <col min="2" max="2" width="37.85546875" customWidth="1"/>
    <col min="3" max="3" width="10.85546875" customWidth="1"/>
    <col min="4" max="4" width="12.28515625" customWidth="1"/>
    <col min="5" max="5" width="13.140625" customWidth="1"/>
    <col min="6" max="6" width="18.140625" customWidth="1"/>
    <col min="7" max="7" width="19.5703125" customWidth="1"/>
    <col min="8" max="8" width="19.28515625" customWidth="1"/>
    <col min="9" max="9" width="17.7109375" customWidth="1"/>
    <col min="10" max="10" width="14.42578125" customWidth="1"/>
    <col min="11" max="11" width="21.28515625" customWidth="1"/>
    <col min="12" max="12" width="24.85546875" customWidth="1"/>
  </cols>
  <sheetData>
    <row r="1" spans="1:12" ht="15.75" x14ac:dyDescent="0.25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15.75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15.75" x14ac:dyDescent="0.25">
      <c r="A3" s="82" t="s">
        <v>1</v>
      </c>
      <c r="B3" s="83"/>
      <c r="C3" s="86"/>
      <c r="D3" s="87"/>
      <c r="E3" s="87"/>
      <c r="F3" s="87"/>
      <c r="G3" s="87"/>
      <c r="H3" s="87"/>
      <c r="I3" s="87"/>
      <c r="J3" s="88"/>
      <c r="K3" s="84" t="s">
        <v>2</v>
      </c>
      <c r="L3" s="85"/>
    </row>
    <row r="4" spans="1:12" ht="15.75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110.25" customHeight="1" x14ac:dyDescent="0.25">
      <c r="A5" s="49" t="s">
        <v>4</v>
      </c>
      <c r="B5" s="6" t="s">
        <v>5</v>
      </c>
      <c r="C5" s="35" t="s">
        <v>6</v>
      </c>
      <c r="D5" s="35" t="s">
        <v>7</v>
      </c>
      <c r="E5" s="36" t="s">
        <v>8</v>
      </c>
      <c r="F5" s="36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36" t="s">
        <v>14</v>
      </c>
      <c r="L5" s="36" t="s">
        <v>15</v>
      </c>
    </row>
    <row r="6" spans="1:12" ht="30" x14ac:dyDescent="0.25">
      <c r="A6" s="44">
        <v>1</v>
      </c>
      <c r="B6" s="38">
        <v>2</v>
      </c>
      <c r="C6" s="38">
        <v>3</v>
      </c>
      <c r="D6" s="38">
        <v>4</v>
      </c>
      <c r="E6" s="42">
        <v>5</v>
      </c>
      <c r="F6" s="38">
        <v>6</v>
      </c>
      <c r="G6" s="38">
        <v>7</v>
      </c>
      <c r="H6" s="38" t="s">
        <v>16</v>
      </c>
      <c r="I6" s="38">
        <v>9</v>
      </c>
      <c r="J6" s="38" t="s">
        <v>17</v>
      </c>
      <c r="K6" s="38" t="s">
        <v>18</v>
      </c>
      <c r="L6" s="38" t="s">
        <v>19</v>
      </c>
    </row>
    <row r="7" spans="1:12" ht="18.75" x14ac:dyDescent="0.25">
      <c r="A7" s="46">
        <v>1</v>
      </c>
      <c r="B7" s="7" t="s">
        <v>20</v>
      </c>
      <c r="C7" s="1" t="s">
        <v>21</v>
      </c>
      <c r="D7" s="1">
        <v>1421</v>
      </c>
      <c r="E7" s="2"/>
      <c r="F7" s="10"/>
      <c r="G7" s="10"/>
      <c r="H7" s="19">
        <f>F7+G7</f>
        <v>0</v>
      </c>
      <c r="I7" s="77"/>
      <c r="J7" s="19">
        <f>I7*H7</f>
        <v>0</v>
      </c>
      <c r="K7" s="19">
        <f>J7+H7</f>
        <v>0</v>
      </c>
      <c r="L7" s="19">
        <f>K7*D7</f>
        <v>0</v>
      </c>
    </row>
    <row r="8" spans="1:12" ht="36" x14ac:dyDescent="0.25">
      <c r="A8" s="46">
        <v>2</v>
      </c>
      <c r="B8" s="7" t="s">
        <v>22</v>
      </c>
      <c r="C8" s="1" t="s">
        <v>21</v>
      </c>
      <c r="D8" s="1">
        <v>256</v>
      </c>
      <c r="E8" s="2"/>
      <c r="F8" s="10"/>
      <c r="G8" s="10"/>
      <c r="H8" s="19">
        <f t="shared" ref="H8:H32" si="0">F8+G8</f>
        <v>0</v>
      </c>
      <c r="I8" s="3"/>
      <c r="J8" s="19">
        <f t="shared" ref="J8:J32" si="1">I8*H8</f>
        <v>0</v>
      </c>
      <c r="K8" s="19">
        <f t="shared" ref="K8:K32" si="2">J8+H8</f>
        <v>0</v>
      </c>
      <c r="L8" s="19">
        <f t="shared" ref="L8:L32" si="3">K8*D8</f>
        <v>0</v>
      </c>
    </row>
    <row r="9" spans="1:12" ht="18.75" x14ac:dyDescent="0.25">
      <c r="A9" s="46">
        <v>3</v>
      </c>
      <c r="B9" s="7" t="s">
        <v>23</v>
      </c>
      <c r="C9" s="1" t="s">
        <v>21</v>
      </c>
      <c r="D9" s="1">
        <v>4519</v>
      </c>
      <c r="E9" s="2"/>
      <c r="F9" s="10"/>
      <c r="G9" s="10"/>
      <c r="H9" s="19">
        <f t="shared" si="0"/>
        <v>0</v>
      </c>
      <c r="I9" s="3"/>
      <c r="J9" s="19">
        <f t="shared" si="1"/>
        <v>0</v>
      </c>
      <c r="K9" s="19">
        <f t="shared" si="2"/>
        <v>0</v>
      </c>
      <c r="L9" s="19">
        <f t="shared" si="3"/>
        <v>0</v>
      </c>
    </row>
    <row r="10" spans="1:12" ht="18.75" x14ac:dyDescent="0.25">
      <c r="A10" s="46">
        <v>4</v>
      </c>
      <c r="B10" s="7" t="s">
        <v>24</v>
      </c>
      <c r="C10" s="1" t="s">
        <v>21</v>
      </c>
      <c r="D10" s="1">
        <v>178</v>
      </c>
      <c r="E10" s="2"/>
      <c r="F10" s="10"/>
      <c r="G10" s="10"/>
      <c r="H10" s="19">
        <f t="shared" si="0"/>
        <v>0</v>
      </c>
      <c r="I10" s="3"/>
      <c r="J10" s="19">
        <f t="shared" si="1"/>
        <v>0</v>
      </c>
      <c r="K10" s="19">
        <f t="shared" si="2"/>
        <v>0</v>
      </c>
      <c r="L10" s="19">
        <f t="shared" si="3"/>
        <v>0</v>
      </c>
    </row>
    <row r="11" spans="1:12" ht="18.75" x14ac:dyDescent="0.25">
      <c r="A11" s="46">
        <v>5</v>
      </c>
      <c r="B11" s="7" t="s">
        <v>25</v>
      </c>
      <c r="C11" s="1" t="s">
        <v>21</v>
      </c>
      <c r="D11" s="1">
        <v>55</v>
      </c>
      <c r="E11" s="2"/>
      <c r="F11" s="10"/>
      <c r="G11" s="10"/>
      <c r="H11" s="19">
        <f t="shared" si="0"/>
        <v>0</v>
      </c>
      <c r="I11" s="3"/>
      <c r="J11" s="19">
        <f t="shared" si="1"/>
        <v>0</v>
      </c>
      <c r="K11" s="19">
        <f t="shared" si="2"/>
        <v>0</v>
      </c>
      <c r="L11" s="19">
        <f t="shared" si="3"/>
        <v>0</v>
      </c>
    </row>
    <row r="12" spans="1:12" ht="18.75" x14ac:dyDescent="0.25">
      <c r="A12" s="46">
        <v>6</v>
      </c>
      <c r="B12" s="7" t="s">
        <v>26</v>
      </c>
      <c r="C12" s="1" t="s">
        <v>21</v>
      </c>
      <c r="D12" s="1">
        <v>55</v>
      </c>
      <c r="E12" s="2"/>
      <c r="F12" s="10"/>
      <c r="G12" s="10"/>
      <c r="H12" s="19">
        <f t="shared" si="0"/>
        <v>0</v>
      </c>
      <c r="I12" s="3"/>
      <c r="J12" s="19">
        <f t="shared" si="1"/>
        <v>0</v>
      </c>
      <c r="K12" s="19">
        <f t="shared" si="2"/>
        <v>0</v>
      </c>
      <c r="L12" s="19">
        <f t="shared" si="3"/>
        <v>0</v>
      </c>
    </row>
    <row r="13" spans="1:12" ht="18.75" x14ac:dyDescent="0.25">
      <c r="A13" s="46">
        <v>7</v>
      </c>
      <c r="B13" s="7" t="s">
        <v>27</v>
      </c>
      <c r="C13" s="1" t="s">
        <v>21</v>
      </c>
      <c r="D13" s="1">
        <v>110</v>
      </c>
      <c r="E13" s="2"/>
      <c r="F13" s="10"/>
      <c r="G13" s="10"/>
      <c r="H13" s="19">
        <f t="shared" si="0"/>
        <v>0</v>
      </c>
      <c r="I13" s="3"/>
      <c r="J13" s="19">
        <f t="shared" si="1"/>
        <v>0</v>
      </c>
      <c r="K13" s="19">
        <f t="shared" si="2"/>
        <v>0</v>
      </c>
      <c r="L13" s="19">
        <f t="shared" si="3"/>
        <v>0</v>
      </c>
    </row>
    <row r="14" spans="1:12" ht="18.75" x14ac:dyDescent="0.25">
      <c r="A14" s="46">
        <v>8</v>
      </c>
      <c r="B14" s="7" t="s">
        <v>28</v>
      </c>
      <c r="C14" s="1" t="s">
        <v>21</v>
      </c>
      <c r="D14" s="1">
        <v>110</v>
      </c>
      <c r="E14" s="2"/>
      <c r="F14" s="10"/>
      <c r="G14" s="10"/>
      <c r="H14" s="19">
        <f t="shared" si="0"/>
        <v>0</v>
      </c>
      <c r="I14" s="3"/>
      <c r="J14" s="19">
        <f t="shared" si="1"/>
        <v>0</v>
      </c>
      <c r="K14" s="19">
        <f t="shared" si="2"/>
        <v>0</v>
      </c>
      <c r="L14" s="19">
        <f t="shared" si="3"/>
        <v>0</v>
      </c>
    </row>
    <row r="15" spans="1:12" ht="90" x14ac:dyDescent="0.25">
      <c r="A15" s="46">
        <v>9</v>
      </c>
      <c r="B15" s="8" t="s">
        <v>29</v>
      </c>
      <c r="C15" s="4" t="s">
        <v>21</v>
      </c>
      <c r="D15" s="4">
        <v>55</v>
      </c>
      <c r="E15" s="2"/>
      <c r="F15" s="10"/>
      <c r="G15" s="10"/>
      <c r="H15" s="19">
        <f t="shared" si="0"/>
        <v>0</v>
      </c>
      <c r="I15" s="3"/>
      <c r="J15" s="19">
        <f t="shared" si="1"/>
        <v>0</v>
      </c>
      <c r="K15" s="19">
        <f t="shared" si="2"/>
        <v>0</v>
      </c>
      <c r="L15" s="19">
        <f t="shared" si="3"/>
        <v>0</v>
      </c>
    </row>
    <row r="16" spans="1:12" ht="54" x14ac:dyDescent="0.25">
      <c r="A16" s="46">
        <v>10</v>
      </c>
      <c r="B16" s="7" t="s">
        <v>30</v>
      </c>
      <c r="C16" s="1" t="s">
        <v>21</v>
      </c>
      <c r="D16" s="1">
        <v>55</v>
      </c>
      <c r="E16" s="2"/>
      <c r="F16" s="10"/>
      <c r="G16" s="10"/>
      <c r="H16" s="19">
        <f t="shared" si="0"/>
        <v>0</v>
      </c>
      <c r="I16" s="3"/>
      <c r="J16" s="19">
        <f t="shared" si="1"/>
        <v>0</v>
      </c>
      <c r="K16" s="19">
        <f t="shared" si="2"/>
        <v>0</v>
      </c>
      <c r="L16" s="19">
        <f t="shared" si="3"/>
        <v>0</v>
      </c>
    </row>
    <row r="17" spans="1:12" ht="18.75" x14ac:dyDescent="0.25">
      <c r="A17" s="46">
        <v>11</v>
      </c>
      <c r="B17" s="7" t="s">
        <v>31</v>
      </c>
      <c r="C17" s="1" t="s">
        <v>32</v>
      </c>
      <c r="D17" s="1">
        <v>55</v>
      </c>
      <c r="E17" s="2"/>
      <c r="F17" s="10"/>
      <c r="G17" s="10"/>
      <c r="H17" s="19">
        <f t="shared" si="0"/>
        <v>0</v>
      </c>
      <c r="I17" s="3"/>
      <c r="J17" s="19">
        <f t="shared" si="1"/>
        <v>0</v>
      </c>
      <c r="K17" s="19">
        <f t="shared" si="2"/>
        <v>0</v>
      </c>
      <c r="L17" s="19">
        <f t="shared" si="3"/>
        <v>0</v>
      </c>
    </row>
    <row r="18" spans="1:12" ht="18.75" x14ac:dyDescent="0.25">
      <c r="A18" s="46">
        <v>12</v>
      </c>
      <c r="B18" s="7" t="s">
        <v>33</v>
      </c>
      <c r="C18" s="1" t="s">
        <v>32</v>
      </c>
      <c r="D18" s="1">
        <v>55</v>
      </c>
      <c r="E18" s="2"/>
      <c r="F18" s="10"/>
      <c r="G18" s="10"/>
      <c r="H18" s="19">
        <f t="shared" si="0"/>
        <v>0</v>
      </c>
      <c r="I18" s="3"/>
      <c r="J18" s="19">
        <f t="shared" si="1"/>
        <v>0</v>
      </c>
      <c r="K18" s="19">
        <f t="shared" si="2"/>
        <v>0</v>
      </c>
      <c r="L18" s="19">
        <f t="shared" si="3"/>
        <v>0</v>
      </c>
    </row>
    <row r="19" spans="1:12" ht="36" x14ac:dyDescent="0.25">
      <c r="A19" s="46">
        <v>13</v>
      </c>
      <c r="B19" s="7" t="s">
        <v>34</v>
      </c>
      <c r="C19" s="1" t="s">
        <v>32</v>
      </c>
      <c r="D19" s="1">
        <v>55</v>
      </c>
      <c r="E19" s="2"/>
      <c r="F19" s="10"/>
      <c r="G19" s="10"/>
      <c r="H19" s="19">
        <f t="shared" si="0"/>
        <v>0</v>
      </c>
      <c r="I19" s="3"/>
      <c r="J19" s="19">
        <f t="shared" si="1"/>
        <v>0</v>
      </c>
      <c r="K19" s="19">
        <f t="shared" si="2"/>
        <v>0</v>
      </c>
      <c r="L19" s="19">
        <f t="shared" si="3"/>
        <v>0</v>
      </c>
    </row>
    <row r="20" spans="1:12" ht="36" x14ac:dyDescent="0.25">
      <c r="A20" s="46">
        <v>14</v>
      </c>
      <c r="B20" s="8" t="s">
        <v>35</v>
      </c>
      <c r="C20" s="1" t="s">
        <v>21</v>
      </c>
      <c r="D20" s="1">
        <v>55</v>
      </c>
      <c r="E20" s="2"/>
      <c r="F20" s="10"/>
      <c r="G20" s="10"/>
      <c r="H20" s="19">
        <f t="shared" si="0"/>
        <v>0</v>
      </c>
      <c r="I20" s="3"/>
      <c r="J20" s="19">
        <f t="shared" si="1"/>
        <v>0</v>
      </c>
      <c r="K20" s="19">
        <f t="shared" si="2"/>
        <v>0</v>
      </c>
      <c r="L20" s="19">
        <f t="shared" si="3"/>
        <v>0</v>
      </c>
    </row>
    <row r="21" spans="1:12" ht="18.75" x14ac:dyDescent="0.25">
      <c r="A21" s="46">
        <v>15</v>
      </c>
      <c r="B21" s="7" t="s">
        <v>36</v>
      </c>
      <c r="C21" s="1" t="s">
        <v>21</v>
      </c>
      <c r="D21" s="1">
        <v>154</v>
      </c>
      <c r="E21" s="2"/>
      <c r="F21" s="10"/>
      <c r="G21" s="10"/>
      <c r="H21" s="19">
        <f t="shared" si="0"/>
        <v>0</v>
      </c>
      <c r="I21" s="3"/>
      <c r="J21" s="19">
        <f t="shared" si="1"/>
        <v>0</v>
      </c>
      <c r="K21" s="19">
        <f t="shared" si="2"/>
        <v>0</v>
      </c>
      <c r="L21" s="19">
        <f t="shared" si="3"/>
        <v>0</v>
      </c>
    </row>
    <row r="22" spans="1:12" ht="54" x14ac:dyDescent="0.25">
      <c r="A22" s="46">
        <v>16</v>
      </c>
      <c r="B22" s="7" t="s">
        <v>37</v>
      </c>
      <c r="C22" s="1" t="s">
        <v>21</v>
      </c>
      <c r="D22" s="1">
        <v>33</v>
      </c>
      <c r="E22" s="2"/>
      <c r="F22" s="10"/>
      <c r="G22" s="10"/>
      <c r="H22" s="19">
        <f t="shared" si="0"/>
        <v>0</v>
      </c>
      <c r="I22" s="3"/>
      <c r="J22" s="19">
        <f t="shared" si="1"/>
        <v>0</v>
      </c>
      <c r="K22" s="19">
        <f t="shared" si="2"/>
        <v>0</v>
      </c>
      <c r="L22" s="19">
        <f t="shared" si="3"/>
        <v>0</v>
      </c>
    </row>
    <row r="23" spans="1:12" ht="18.75" x14ac:dyDescent="0.25">
      <c r="A23" s="46">
        <v>17</v>
      </c>
      <c r="B23" s="7" t="s">
        <v>101</v>
      </c>
      <c r="C23" s="9" t="s">
        <v>38</v>
      </c>
      <c r="D23" s="1">
        <v>19250</v>
      </c>
      <c r="E23" s="2"/>
      <c r="F23" s="10"/>
      <c r="G23" s="10"/>
      <c r="H23" s="19">
        <f t="shared" si="0"/>
        <v>0</v>
      </c>
      <c r="I23" s="3"/>
      <c r="J23" s="19">
        <f t="shared" si="1"/>
        <v>0</v>
      </c>
      <c r="K23" s="19">
        <f t="shared" si="2"/>
        <v>0</v>
      </c>
      <c r="L23" s="19">
        <f t="shared" si="3"/>
        <v>0</v>
      </c>
    </row>
    <row r="24" spans="1:12" s="22" customFormat="1" ht="18.75" x14ac:dyDescent="0.25">
      <c r="A24" s="46">
        <v>18</v>
      </c>
      <c r="B24" s="7" t="s">
        <v>102</v>
      </c>
      <c r="C24" s="9" t="s">
        <v>38</v>
      </c>
      <c r="D24" s="1">
        <v>9900</v>
      </c>
      <c r="E24" s="2"/>
      <c r="F24" s="10"/>
      <c r="G24" s="10"/>
      <c r="H24" s="19">
        <f t="shared" si="0"/>
        <v>0</v>
      </c>
      <c r="I24" s="3"/>
      <c r="J24" s="19">
        <f t="shared" si="1"/>
        <v>0</v>
      </c>
      <c r="K24" s="19">
        <f t="shared" si="2"/>
        <v>0</v>
      </c>
      <c r="L24" s="19">
        <f t="shared" si="3"/>
        <v>0</v>
      </c>
    </row>
    <row r="25" spans="1:12" ht="18.75" x14ac:dyDescent="0.25">
      <c r="A25" s="46">
        <v>19</v>
      </c>
      <c r="B25" s="7" t="s">
        <v>103</v>
      </c>
      <c r="C25" s="9" t="s">
        <v>38</v>
      </c>
      <c r="D25" s="1">
        <v>10240</v>
      </c>
      <c r="E25" s="2"/>
      <c r="F25" s="10"/>
      <c r="G25" s="10"/>
      <c r="H25" s="19">
        <f t="shared" si="0"/>
        <v>0</v>
      </c>
      <c r="I25" s="3"/>
      <c r="J25" s="19">
        <f t="shared" si="1"/>
        <v>0</v>
      </c>
      <c r="K25" s="19">
        <f t="shared" si="2"/>
        <v>0</v>
      </c>
      <c r="L25" s="19">
        <f t="shared" si="3"/>
        <v>0</v>
      </c>
    </row>
    <row r="26" spans="1:12" ht="18.75" x14ac:dyDescent="0.25">
      <c r="A26" s="46">
        <v>20</v>
      </c>
      <c r="B26" s="7" t="s">
        <v>104</v>
      </c>
      <c r="C26" s="9" t="s">
        <v>38</v>
      </c>
      <c r="D26" s="1">
        <v>21165</v>
      </c>
      <c r="E26" s="2"/>
      <c r="F26" s="10"/>
      <c r="G26" s="10"/>
      <c r="H26" s="19">
        <f t="shared" si="0"/>
        <v>0</v>
      </c>
      <c r="I26" s="3"/>
      <c r="J26" s="19">
        <f t="shared" si="1"/>
        <v>0</v>
      </c>
      <c r="K26" s="19">
        <f t="shared" si="2"/>
        <v>0</v>
      </c>
      <c r="L26" s="19">
        <f t="shared" si="3"/>
        <v>0</v>
      </c>
    </row>
    <row r="27" spans="1:12" ht="18.75" x14ac:dyDescent="0.25">
      <c r="A27" s="46">
        <v>21</v>
      </c>
      <c r="B27" s="7" t="s">
        <v>105</v>
      </c>
      <c r="C27" s="9" t="s">
        <v>38</v>
      </c>
      <c r="D27" s="1">
        <v>150</v>
      </c>
      <c r="E27" s="2"/>
      <c r="F27" s="10"/>
      <c r="G27" s="10"/>
      <c r="H27" s="19">
        <f t="shared" si="0"/>
        <v>0</v>
      </c>
      <c r="I27" s="3"/>
      <c r="J27" s="19">
        <f t="shared" si="1"/>
        <v>0</v>
      </c>
      <c r="K27" s="19">
        <f t="shared" si="2"/>
        <v>0</v>
      </c>
      <c r="L27" s="19">
        <f t="shared" si="3"/>
        <v>0</v>
      </c>
    </row>
    <row r="28" spans="1:12" ht="18.75" x14ac:dyDescent="0.25">
      <c r="A28" s="46">
        <v>22</v>
      </c>
      <c r="B28" s="7" t="s">
        <v>106</v>
      </c>
      <c r="C28" s="9" t="s">
        <v>38</v>
      </c>
      <c r="D28" s="1">
        <v>37680</v>
      </c>
      <c r="E28" s="2"/>
      <c r="F28" s="10"/>
      <c r="G28" s="10"/>
      <c r="H28" s="19">
        <f t="shared" si="0"/>
        <v>0</v>
      </c>
      <c r="I28" s="3"/>
      <c r="J28" s="19">
        <f t="shared" si="1"/>
        <v>0</v>
      </c>
      <c r="K28" s="19">
        <f t="shared" si="2"/>
        <v>0</v>
      </c>
      <c r="L28" s="19">
        <f t="shared" si="3"/>
        <v>0</v>
      </c>
    </row>
    <row r="29" spans="1:12" ht="180" x14ac:dyDescent="0.25">
      <c r="A29" s="46">
        <v>23</v>
      </c>
      <c r="B29" s="7" t="s">
        <v>108</v>
      </c>
      <c r="C29" s="4" t="s">
        <v>21</v>
      </c>
      <c r="D29" s="4">
        <v>2</v>
      </c>
      <c r="E29" s="2"/>
      <c r="F29" s="10"/>
      <c r="G29" s="10"/>
      <c r="H29" s="19">
        <f t="shared" si="0"/>
        <v>0</v>
      </c>
      <c r="I29" s="3"/>
      <c r="J29" s="19">
        <f t="shared" si="1"/>
        <v>0</v>
      </c>
      <c r="K29" s="19">
        <f t="shared" si="2"/>
        <v>0</v>
      </c>
      <c r="L29" s="19">
        <f t="shared" si="3"/>
        <v>0</v>
      </c>
    </row>
    <row r="30" spans="1:12" ht="54" x14ac:dyDescent="0.25">
      <c r="A30" s="46">
        <v>24</v>
      </c>
      <c r="B30" s="7" t="s">
        <v>39</v>
      </c>
      <c r="C30" s="5" t="s">
        <v>21</v>
      </c>
      <c r="D30" s="4">
        <v>5</v>
      </c>
      <c r="E30" s="2"/>
      <c r="F30" s="10"/>
      <c r="G30" s="10"/>
      <c r="H30" s="19">
        <f t="shared" si="0"/>
        <v>0</v>
      </c>
      <c r="I30" s="3"/>
      <c r="J30" s="19">
        <f t="shared" si="1"/>
        <v>0</v>
      </c>
      <c r="K30" s="19">
        <f t="shared" si="2"/>
        <v>0</v>
      </c>
      <c r="L30" s="19">
        <f t="shared" si="3"/>
        <v>0</v>
      </c>
    </row>
    <row r="31" spans="1:12" ht="18.75" x14ac:dyDescent="0.25">
      <c r="A31" s="46">
        <v>25</v>
      </c>
      <c r="B31" s="7" t="s">
        <v>40</v>
      </c>
      <c r="C31" s="5" t="s">
        <v>21</v>
      </c>
      <c r="D31" s="4">
        <v>1</v>
      </c>
      <c r="E31" s="2"/>
      <c r="F31" s="10"/>
      <c r="G31" s="10"/>
      <c r="H31" s="19">
        <f t="shared" si="0"/>
        <v>0</v>
      </c>
      <c r="I31" s="3"/>
      <c r="J31" s="19">
        <f t="shared" si="1"/>
        <v>0</v>
      </c>
      <c r="K31" s="19">
        <f t="shared" si="2"/>
        <v>0</v>
      </c>
      <c r="L31" s="19">
        <f t="shared" si="3"/>
        <v>0</v>
      </c>
    </row>
    <row r="32" spans="1:12" ht="54" x14ac:dyDescent="0.25">
      <c r="A32" s="46">
        <v>26</v>
      </c>
      <c r="B32" s="7" t="s">
        <v>41</v>
      </c>
      <c r="C32" s="4" t="s">
        <v>21</v>
      </c>
      <c r="D32" s="4">
        <v>1</v>
      </c>
      <c r="E32" s="2"/>
      <c r="F32" s="10"/>
      <c r="G32" s="10"/>
      <c r="H32" s="19">
        <f t="shared" si="0"/>
        <v>0</v>
      </c>
      <c r="I32" s="3"/>
      <c r="J32" s="19">
        <f t="shared" si="1"/>
        <v>0</v>
      </c>
      <c r="K32" s="19">
        <f t="shared" si="2"/>
        <v>0</v>
      </c>
      <c r="L32" s="19">
        <f t="shared" si="3"/>
        <v>0</v>
      </c>
    </row>
    <row r="33" spans="1:12" ht="18.75" x14ac:dyDescent="0.25">
      <c r="A33" s="22"/>
      <c r="B33" s="79" t="s">
        <v>42</v>
      </c>
      <c r="C33" s="79"/>
      <c r="D33" s="79"/>
      <c r="E33" s="79"/>
      <c r="F33" s="79"/>
      <c r="G33" s="79"/>
      <c r="H33" s="79"/>
      <c r="I33" s="79"/>
      <c r="J33" s="79"/>
      <c r="K33" s="79"/>
      <c r="L33" s="19">
        <f>SUM(L7:L32)</f>
        <v>0</v>
      </c>
    </row>
  </sheetData>
  <sheetProtection algorithmName="SHA-512" hashValue="D9OuoDTAXTzaS1DZuiPDRFJCBqF5qtWciGC0rCu4TJvPVlbugJekbnnN1PCsSuOO57/WDHEUHiedbKab/Vlytw==" saltValue="OGPYPp4foQuRVh22Vh0E3A==" spinCount="100000" sheet="1" objects="1" scenarios="1"/>
  <mergeCells count="7">
    <mergeCell ref="B33:K33"/>
    <mergeCell ref="A1:L1"/>
    <mergeCell ref="A2:L2"/>
    <mergeCell ref="A4:L4"/>
    <mergeCell ref="A3:B3"/>
    <mergeCell ref="K3:L3"/>
    <mergeCell ref="C3:J3"/>
  </mergeCells>
  <pageMargins left="0.7" right="0.7" top="0.75" bottom="0.75" header="0.3" footer="0.3"/>
  <pageSetup paperSize="9" scale="6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workbookViewId="0">
      <selection activeCell="B25" sqref="A1:K25"/>
    </sheetView>
  </sheetViews>
  <sheetFormatPr defaultRowHeight="15" x14ac:dyDescent="0.25"/>
  <cols>
    <col min="1" max="1" width="8" bestFit="1" customWidth="1"/>
    <col min="2" max="2" width="27.42578125" customWidth="1"/>
    <col min="3" max="3" width="11.42578125" customWidth="1"/>
    <col min="4" max="4" width="8.5703125" customWidth="1"/>
    <col min="5" max="5" width="18.85546875" customWidth="1"/>
    <col min="6" max="6" width="18.7109375" customWidth="1"/>
    <col min="7" max="7" width="15.85546875" customWidth="1"/>
    <col min="8" max="8" width="12.5703125" customWidth="1"/>
    <col min="9" max="9" width="16.28515625" customWidth="1"/>
    <col min="10" max="10" width="16.85546875" customWidth="1"/>
    <col min="11" max="11" width="22.85546875" customWidth="1"/>
  </cols>
  <sheetData>
    <row r="1" spans="1:11" ht="29.25" customHeight="1" x14ac:dyDescent="0.25">
      <c r="A1" s="90" t="s">
        <v>116</v>
      </c>
      <c r="B1" s="91"/>
      <c r="C1" s="91"/>
      <c r="D1" s="91"/>
      <c r="E1" s="91"/>
      <c r="F1" s="91"/>
      <c r="G1" s="91"/>
      <c r="H1" s="91"/>
      <c r="I1" s="91"/>
      <c r="J1" s="91"/>
      <c r="K1" s="92"/>
    </row>
    <row r="2" spans="1:11" ht="15.75" x14ac:dyDescent="0.2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ht="15.75" x14ac:dyDescent="0.25">
      <c r="A3" s="95" t="s">
        <v>1</v>
      </c>
      <c r="B3" s="96"/>
      <c r="C3" s="98"/>
      <c r="D3" s="98"/>
      <c r="E3" s="98"/>
      <c r="F3" s="98"/>
      <c r="G3" s="98"/>
      <c r="H3" s="98"/>
      <c r="I3" s="98"/>
      <c r="J3" s="98"/>
      <c r="K3" s="16" t="s">
        <v>43</v>
      </c>
    </row>
    <row r="4" spans="1:11" ht="15.75" x14ac:dyDescent="0.25">
      <c r="A4" s="94" t="s">
        <v>44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63" x14ac:dyDescent="0.25">
      <c r="A5" s="13" t="s">
        <v>4</v>
      </c>
      <c r="B5" s="12" t="s">
        <v>5</v>
      </c>
      <c r="C5" s="12" t="s">
        <v>6</v>
      </c>
      <c r="D5" s="12" t="s">
        <v>7</v>
      </c>
      <c r="E5" s="13" t="s">
        <v>9</v>
      </c>
      <c r="F5" s="13" t="s">
        <v>45</v>
      </c>
      <c r="G5" s="13" t="s">
        <v>46</v>
      </c>
      <c r="H5" s="13" t="s">
        <v>47</v>
      </c>
      <c r="I5" s="13" t="s">
        <v>48</v>
      </c>
      <c r="J5" s="13" t="s">
        <v>49</v>
      </c>
      <c r="K5" s="13" t="s">
        <v>50</v>
      </c>
    </row>
    <row r="6" spans="1:11" x14ac:dyDescent="0.25">
      <c r="A6" s="14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 t="s">
        <v>51</v>
      </c>
      <c r="H6" s="15">
        <v>8</v>
      </c>
      <c r="I6" s="15" t="s">
        <v>52</v>
      </c>
      <c r="J6" s="15" t="s">
        <v>53</v>
      </c>
      <c r="K6" s="15" t="s">
        <v>54</v>
      </c>
    </row>
    <row r="7" spans="1:11" ht="15.75" x14ac:dyDescent="0.25">
      <c r="A7" s="17">
        <v>1</v>
      </c>
      <c r="B7" s="64" t="s">
        <v>20</v>
      </c>
      <c r="C7" s="44" t="s">
        <v>21</v>
      </c>
      <c r="D7" s="44">
        <v>142</v>
      </c>
      <c r="E7" s="20"/>
      <c r="F7" s="20"/>
      <c r="G7" s="21">
        <f>E7+F7</f>
        <v>0</v>
      </c>
      <c r="H7" s="18"/>
      <c r="I7" s="21">
        <f>G7*H7</f>
        <v>0</v>
      </c>
      <c r="J7" s="21">
        <f>G7+I7</f>
        <v>0</v>
      </c>
      <c r="K7" s="21">
        <f>J7*D7</f>
        <v>0</v>
      </c>
    </row>
    <row r="8" spans="1:11" ht="30" x14ac:dyDescent="0.25">
      <c r="A8" s="17">
        <v>2</v>
      </c>
      <c r="B8" s="64" t="s">
        <v>22</v>
      </c>
      <c r="C8" s="44" t="s">
        <v>21</v>
      </c>
      <c r="D8" s="44">
        <v>25</v>
      </c>
      <c r="E8" s="20"/>
      <c r="F8" s="20"/>
      <c r="G8" s="54">
        <f t="shared" ref="G8:G22" si="0">E8+F8</f>
        <v>0</v>
      </c>
      <c r="H8" s="18"/>
      <c r="I8" s="54">
        <f t="shared" ref="I8:I22" si="1">G8*H8</f>
        <v>0</v>
      </c>
      <c r="J8" s="54">
        <f t="shared" ref="J8:J22" si="2">G8+I8</f>
        <v>0</v>
      </c>
      <c r="K8" s="54">
        <f t="shared" ref="K8:K22" si="3">J8*D8</f>
        <v>0</v>
      </c>
    </row>
    <row r="9" spans="1:11" ht="15.75" x14ac:dyDescent="0.25">
      <c r="A9" s="17">
        <v>3</v>
      </c>
      <c r="B9" s="64" t="s">
        <v>23</v>
      </c>
      <c r="C9" s="44" t="s">
        <v>21</v>
      </c>
      <c r="D9" s="44">
        <v>452</v>
      </c>
      <c r="E9" s="20"/>
      <c r="F9" s="20"/>
      <c r="G9" s="54">
        <f t="shared" si="0"/>
        <v>0</v>
      </c>
      <c r="H9" s="18"/>
      <c r="I9" s="54">
        <f t="shared" si="1"/>
        <v>0</v>
      </c>
      <c r="J9" s="54">
        <f t="shared" si="2"/>
        <v>0</v>
      </c>
      <c r="K9" s="54">
        <f t="shared" si="3"/>
        <v>0</v>
      </c>
    </row>
    <row r="10" spans="1:11" ht="15.75" x14ac:dyDescent="0.25">
      <c r="A10" s="17">
        <v>4</v>
      </c>
      <c r="B10" s="64" t="s">
        <v>24</v>
      </c>
      <c r="C10" s="44" t="s">
        <v>21</v>
      </c>
      <c r="D10" s="44">
        <v>11</v>
      </c>
      <c r="E10" s="20"/>
      <c r="F10" s="20"/>
      <c r="G10" s="54">
        <f t="shared" si="0"/>
        <v>0</v>
      </c>
      <c r="H10" s="18"/>
      <c r="I10" s="54">
        <f t="shared" si="1"/>
        <v>0</v>
      </c>
      <c r="J10" s="54">
        <f t="shared" si="2"/>
        <v>0</v>
      </c>
      <c r="K10" s="54">
        <f t="shared" si="3"/>
        <v>0</v>
      </c>
    </row>
    <row r="11" spans="1:11" ht="15.75" x14ac:dyDescent="0.25">
      <c r="A11" s="17">
        <v>5</v>
      </c>
      <c r="B11" s="64" t="s">
        <v>27</v>
      </c>
      <c r="C11" s="44" t="s">
        <v>21</v>
      </c>
      <c r="D11" s="44">
        <v>11</v>
      </c>
      <c r="E11" s="20"/>
      <c r="F11" s="20"/>
      <c r="G11" s="54">
        <f t="shared" si="0"/>
        <v>0</v>
      </c>
      <c r="H11" s="18"/>
      <c r="I11" s="54">
        <f t="shared" si="1"/>
        <v>0</v>
      </c>
      <c r="J11" s="54">
        <f t="shared" si="2"/>
        <v>0</v>
      </c>
      <c r="K11" s="54">
        <f t="shared" si="3"/>
        <v>0</v>
      </c>
    </row>
    <row r="12" spans="1:11" ht="15.75" x14ac:dyDescent="0.25">
      <c r="A12" s="17">
        <v>6</v>
      </c>
      <c r="B12" s="64" t="s">
        <v>28</v>
      </c>
      <c r="C12" s="44" t="s">
        <v>21</v>
      </c>
      <c r="D12" s="44">
        <v>11</v>
      </c>
      <c r="E12" s="20"/>
      <c r="F12" s="20"/>
      <c r="G12" s="54">
        <f t="shared" si="0"/>
        <v>0</v>
      </c>
      <c r="H12" s="18"/>
      <c r="I12" s="54">
        <f t="shared" si="1"/>
        <v>0</v>
      </c>
      <c r="J12" s="54">
        <f t="shared" si="2"/>
        <v>0</v>
      </c>
      <c r="K12" s="54">
        <f t="shared" si="3"/>
        <v>0</v>
      </c>
    </row>
    <row r="13" spans="1:11" ht="15.75" x14ac:dyDescent="0.25">
      <c r="A13" s="17">
        <v>7</v>
      </c>
      <c r="B13" s="64" t="s">
        <v>31</v>
      </c>
      <c r="C13" s="44" t="s">
        <v>21</v>
      </c>
      <c r="D13" s="44">
        <v>5</v>
      </c>
      <c r="E13" s="20"/>
      <c r="F13" s="20"/>
      <c r="G13" s="54">
        <f t="shared" si="0"/>
        <v>0</v>
      </c>
      <c r="H13" s="18"/>
      <c r="I13" s="54">
        <f t="shared" si="1"/>
        <v>0</v>
      </c>
      <c r="J13" s="54">
        <f t="shared" si="2"/>
        <v>0</v>
      </c>
      <c r="K13" s="54">
        <f t="shared" si="3"/>
        <v>0</v>
      </c>
    </row>
    <row r="14" spans="1:11" ht="15.75" x14ac:dyDescent="0.25">
      <c r="A14" s="17">
        <v>8</v>
      </c>
      <c r="B14" s="64" t="s">
        <v>33</v>
      </c>
      <c r="C14" s="44" t="s">
        <v>21</v>
      </c>
      <c r="D14" s="44">
        <v>16</v>
      </c>
      <c r="E14" s="20"/>
      <c r="F14" s="20"/>
      <c r="G14" s="54">
        <f t="shared" si="0"/>
        <v>0</v>
      </c>
      <c r="H14" s="18"/>
      <c r="I14" s="54">
        <f t="shared" si="1"/>
        <v>0</v>
      </c>
      <c r="J14" s="54">
        <f t="shared" si="2"/>
        <v>0</v>
      </c>
      <c r="K14" s="54">
        <f t="shared" si="3"/>
        <v>0</v>
      </c>
    </row>
    <row r="15" spans="1:11" ht="30" x14ac:dyDescent="0.25">
      <c r="A15" s="17">
        <v>9</v>
      </c>
      <c r="B15" s="64" t="s">
        <v>55</v>
      </c>
      <c r="C15" s="44" t="s">
        <v>21</v>
      </c>
      <c r="D15" s="44">
        <v>5</v>
      </c>
      <c r="E15" s="20"/>
      <c r="F15" s="20"/>
      <c r="G15" s="54">
        <f t="shared" si="0"/>
        <v>0</v>
      </c>
      <c r="H15" s="18"/>
      <c r="I15" s="54">
        <f t="shared" si="1"/>
        <v>0</v>
      </c>
      <c r="J15" s="54">
        <f t="shared" si="2"/>
        <v>0</v>
      </c>
      <c r="K15" s="54">
        <f t="shared" si="3"/>
        <v>0</v>
      </c>
    </row>
    <row r="16" spans="1:11" ht="15.75" x14ac:dyDescent="0.25">
      <c r="A16" s="17">
        <v>10</v>
      </c>
      <c r="B16" s="64" t="s">
        <v>36</v>
      </c>
      <c r="C16" s="44" t="s">
        <v>21</v>
      </c>
      <c r="D16" s="44">
        <v>11</v>
      </c>
      <c r="E16" s="20"/>
      <c r="F16" s="20"/>
      <c r="G16" s="54">
        <f t="shared" si="0"/>
        <v>0</v>
      </c>
      <c r="H16" s="18"/>
      <c r="I16" s="54">
        <f t="shared" si="1"/>
        <v>0</v>
      </c>
      <c r="J16" s="54">
        <f t="shared" si="2"/>
        <v>0</v>
      </c>
      <c r="K16" s="54">
        <f t="shared" si="3"/>
        <v>0</v>
      </c>
    </row>
    <row r="17" spans="1:11" s="22" customFormat="1" ht="15.75" x14ac:dyDescent="0.25">
      <c r="A17" s="17">
        <v>11</v>
      </c>
      <c r="B17" s="64" t="s">
        <v>101</v>
      </c>
      <c r="C17" s="9" t="s">
        <v>38</v>
      </c>
      <c r="D17" s="44">
        <v>1950</v>
      </c>
      <c r="E17" s="53"/>
      <c r="F17" s="53"/>
      <c r="G17" s="54">
        <f t="shared" si="0"/>
        <v>0</v>
      </c>
      <c r="H17" s="47"/>
      <c r="I17" s="54">
        <f t="shared" si="1"/>
        <v>0</v>
      </c>
      <c r="J17" s="54">
        <f t="shared" si="2"/>
        <v>0</v>
      </c>
      <c r="K17" s="54">
        <f t="shared" si="3"/>
        <v>0</v>
      </c>
    </row>
    <row r="18" spans="1:11" s="22" customFormat="1" ht="15.75" x14ac:dyDescent="0.25">
      <c r="A18" s="17">
        <v>12</v>
      </c>
      <c r="B18" s="64" t="s">
        <v>102</v>
      </c>
      <c r="C18" s="9" t="s">
        <v>38</v>
      </c>
      <c r="D18" s="44">
        <v>990</v>
      </c>
      <c r="E18" s="53"/>
      <c r="F18" s="53"/>
      <c r="G18" s="54">
        <f t="shared" si="0"/>
        <v>0</v>
      </c>
      <c r="H18" s="47"/>
      <c r="I18" s="54">
        <f t="shared" si="1"/>
        <v>0</v>
      </c>
      <c r="J18" s="54">
        <f t="shared" si="2"/>
        <v>0</v>
      </c>
      <c r="K18" s="54">
        <f t="shared" si="3"/>
        <v>0</v>
      </c>
    </row>
    <row r="19" spans="1:11" s="22" customFormat="1" ht="15.75" x14ac:dyDescent="0.25">
      <c r="A19" s="17">
        <v>13</v>
      </c>
      <c r="B19" s="64" t="s">
        <v>103</v>
      </c>
      <c r="C19" s="9" t="s">
        <v>38</v>
      </c>
      <c r="D19" s="44">
        <v>1050</v>
      </c>
      <c r="E19" s="53"/>
      <c r="F19" s="53"/>
      <c r="G19" s="54">
        <f t="shared" si="0"/>
        <v>0</v>
      </c>
      <c r="H19" s="47"/>
      <c r="I19" s="54">
        <f t="shared" si="1"/>
        <v>0</v>
      </c>
      <c r="J19" s="54">
        <f t="shared" si="2"/>
        <v>0</v>
      </c>
      <c r="K19" s="54">
        <f t="shared" si="3"/>
        <v>0</v>
      </c>
    </row>
    <row r="20" spans="1:11" s="22" customFormat="1" ht="15.75" x14ac:dyDescent="0.25">
      <c r="A20" s="17">
        <v>14</v>
      </c>
      <c r="B20" s="64" t="s">
        <v>104</v>
      </c>
      <c r="C20" s="9" t="s">
        <v>38</v>
      </c>
      <c r="D20" s="44">
        <v>2120</v>
      </c>
      <c r="E20" s="53"/>
      <c r="F20" s="53"/>
      <c r="G20" s="54">
        <f t="shared" si="0"/>
        <v>0</v>
      </c>
      <c r="H20" s="47"/>
      <c r="I20" s="54">
        <f t="shared" si="1"/>
        <v>0</v>
      </c>
      <c r="J20" s="54">
        <f t="shared" si="2"/>
        <v>0</v>
      </c>
      <c r="K20" s="54">
        <f t="shared" si="3"/>
        <v>0</v>
      </c>
    </row>
    <row r="21" spans="1:11" s="22" customFormat="1" ht="15.75" x14ac:dyDescent="0.25">
      <c r="A21" s="17">
        <v>15</v>
      </c>
      <c r="B21" s="64" t="s">
        <v>105</v>
      </c>
      <c r="C21" s="9" t="s">
        <v>38</v>
      </c>
      <c r="D21" s="44">
        <v>100</v>
      </c>
      <c r="E21" s="53"/>
      <c r="F21" s="53"/>
      <c r="G21" s="54">
        <f t="shared" si="0"/>
        <v>0</v>
      </c>
      <c r="H21" s="47"/>
      <c r="I21" s="54">
        <f t="shared" si="1"/>
        <v>0</v>
      </c>
      <c r="J21" s="54">
        <f t="shared" si="2"/>
        <v>0</v>
      </c>
      <c r="K21" s="54">
        <f t="shared" si="3"/>
        <v>0</v>
      </c>
    </row>
    <row r="22" spans="1:11" s="22" customFormat="1" ht="15.75" x14ac:dyDescent="0.25">
      <c r="A22" s="17">
        <v>16</v>
      </c>
      <c r="B22" s="64" t="s">
        <v>106</v>
      </c>
      <c r="C22" s="9" t="s">
        <v>38</v>
      </c>
      <c r="D22" s="44">
        <v>3770</v>
      </c>
      <c r="E22" s="53"/>
      <c r="F22" s="53"/>
      <c r="G22" s="54">
        <f t="shared" si="0"/>
        <v>0</v>
      </c>
      <c r="H22" s="47"/>
      <c r="I22" s="54">
        <f t="shared" si="1"/>
        <v>0</v>
      </c>
      <c r="J22" s="54">
        <f t="shared" si="2"/>
        <v>0</v>
      </c>
      <c r="K22" s="54">
        <f t="shared" si="3"/>
        <v>0</v>
      </c>
    </row>
    <row r="23" spans="1:11" ht="18.75" x14ac:dyDescent="0.25">
      <c r="A23" s="11"/>
      <c r="B23" s="97" t="s">
        <v>42</v>
      </c>
      <c r="C23" s="97"/>
      <c r="D23" s="97"/>
      <c r="E23" s="97"/>
      <c r="F23" s="97"/>
      <c r="G23" s="97"/>
      <c r="H23" s="97"/>
      <c r="I23" s="97"/>
      <c r="J23" s="97"/>
      <c r="K23" s="19">
        <f>SUM(K7:K22)</f>
        <v>0</v>
      </c>
    </row>
    <row r="25" spans="1:11" ht="15.75" x14ac:dyDescent="0.25">
      <c r="A25" s="11"/>
      <c r="B25" s="89" t="s">
        <v>56</v>
      </c>
      <c r="C25" s="89"/>
      <c r="D25" s="89"/>
      <c r="E25" s="89"/>
      <c r="F25" s="89"/>
      <c r="G25" s="89"/>
      <c r="H25" s="89"/>
      <c r="I25" s="89"/>
      <c r="J25" s="89"/>
      <c r="K25" s="89"/>
    </row>
  </sheetData>
  <sheetProtection algorithmName="SHA-512" hashValue="83CU2yMbjn4R5L3808W2/Dntrzm39iYuEur540ulvYK//AupuNDGC5ZIQzPBjfg+ff1VuqBVqfzfc/ccGp3H2g==" saltValue="TyWLXd9koaSd6uUZ7xCC3w==" spinCount="100000" sheet="1" objects="1" scenarios="1"/>
  <mergeCells count="7">
    <mergeCell ref="B25:K25"/>
    <mergeCell ref="A1:K1"/>
    <mergeCell ref="A2:K2"/>
    <mergeCell ref="A4:K4"/>
    <mergeCell ref="A3:B3"/>
    <mergeCell ref="B23:J23"/>
    <mergeCell ref="C3:J3"/>
  </mergeCells>
  <pageMargins left="0.7" right="0.7" top="0.75" bottom="0.75" header="0.3" footer="0.3"/>
  <pageSetup paperSize="9" scale="7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I14" sqref="A1:I14"/>
    </sheetView>
  </sheetViews>
  <sheetFormatPr defaultRowHeight="15" x14ac:dyDescent="0.25"/>
  <cols>
    <col min="1" max="1" width="7.42578125" bestFit="1" customWidth="1"/>
    <col min="2" max="2" width="27.5703125" customWidth="1"/>
    <col min="3" max="3" width="13.42578125" customWidth="1"/>
    <col min="4" max="4" width="5" bestFit="1" customWidth="1"/>
    <col min="5" max="6" width="15.7109375" bestFit="1" customWidth="1"/>
    <col min="7" max="7" width="14.42578125" bestFit="1" customWidth="1"/>
    <col min="8" max="8" width="15.28515625" bestFit="1" customWidth="1"/>
    <col min="9" max="9" width="21.140625" bestFit="1" customWidth="1"/>
  </cols>
  <sheetData>
    <row r="1" spans="1:9" ht="35.25" customHeight="1" x14ac:dyDescent="0.25">
      <c r="A1" s="94" t="s">
        <v>118</v>
      </c>
      <c r="B1" s="94"/>
      <c r="C1" s="94"/>
      <c r="D1" s="94"/>
      <c r="E1" s="94"/>
      <c r="F1" s="94"/>
      <c r="G1" s="94"/>
      <c r="H1" s="94"/>
      <c r="I1" s="94"/>
    </row>
    <row r="2" spans="1:9" ht="15.75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</row>
    <row r="3" spans="1:9" ht="15.75" x14ac:dyDescent="0.25">
      <c r="A3" s="102" t="s">
        <v>1</v>
      </c>
      <c r="B3" s="103"/>
      <c r="C3" s="104"/>
      <c r="D3" s="104"/>
      <c r="E3" s="104"/>
      <c r="F3" s="104"/>
      <c r="G3" s="105"/>
      <c r="H3" s="32"/>
      <c r="I3" s="25" t="s">
        <v>57</v>
      </c>
    </row>
    <row r="4" spans="1:9" ht="15.75" x14ac:dyDescent="0.25">
      <c r="A4" s="94" t="s">
        <v>58</v>
      </c>
      <c r="B4" s="94"/>
      <c r="C4" s="94"/>
      <c r="D4" s="94"/>
      <c r="E4" s="94"/>
      <c r="F4" s="94"/>
      <c r="G4" s="94"/>
      <c r="H4" s="94"/>
      <c r="I4" s="94"/>
    </row>
    <row r="5" spans="1:9" ht="63" x14ac:dyDescent="0.25">
      <c r="A5" s="32" t="s">
        <v>59</v>
      </c>
      <c r="B5" s="23" t="s">
        <v>5</v>
      </c>
      <c r="C5" s="32" t="s">
        <v>6</v>
      </c>
      <c r="D5" s="32" t="s">
        <v>7</v>
      </c>
      <c r="E5" s="32" t="s">
        <v>60</v>
      </c>
      <c r="F5" s="32" t="s">
        <v>61</v>
      </c>
      <c r="G5" s="32" t="s">
        <v>47</v>
      </c>
      <c r="H5" s="32" t="s">
        <v>62</v>
      </c>
      <c r="I5" s="26" t="s">
        <v>63</v>
      </c>
    </row>
    <row r="6" spans="1:9" x14ac:dyDescent="0.25">
      <c r="A6" s="27">
        <v>1</v>
      </c>
      <c r="B6" s="24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 t="s">
        <v>64</v>
      </c>
      <c r="I6" s="24" t="s">
        <v>65</v>
      </c>
    </row>
    <row r="7" spans="1:9" ht="30" x14ac:dyDescent="0.25">
      <c r="A7" s="28">
        <v>1</v>
      </c>
      <c r="B7" s="33" t="s">
        <v>66</v>
      </c>
      <c r="C7" s="27" t="s">
        <v>67</v>
      </c>
      <c r="D7" s="27">
        <v>1</v>
      </c>
      <c r="E7" s="29"/>
      <c r="F7" s="31"/>
      <c r="G7" s="30"/>
      <c r="H7" s="34">
        <f>G7*F7</f>
        <v>0</v>
      </c>
      <c r="I7" s="34">
        <f>H7+F7</f>
        <v>0</v>
      </c>
    </row>
    <row r="8" spans="1:9" ht="30" x14ac:dyDescent="0.25">
      <c r="A8" s="28">
        <v>2</v>
      </c>
      <c r="B8" s="33" t="s">
        <v>68</v>
      </c>
      <c r="C8" s="27" t="s">
        <v>67</v>
      </c>
      <c r="D8" s="27">
        <v>1</v>
      </c>
      <c r="E8" s="29"/>
      <c r="F8" s="31"/>
      <c r="G8" s="30"/>
      <c r="H8" s="54">
        <f t="shared" ref="H8:H13" si="0">G8*F8</f>
        <v>0</v>
      </c>
      <c r="I8" s="54">
        <f t="shared" ref="I8:I13" si="1">H8+F8</f>
        <v>0</v>
      </c>
    </row>
    <row r="9" spans="1:9" ht="30" x14ac:dyDescent="0.25">
      <c r="A9" s="28">
        <v>3</v>
      </c>
      <c r="B9" s="33" t="s">
        <v>69</v>
      </c>
      <c r="C9" s="27" t="s">
        <v>67</v>
      </c>
      <c r="D9" s="27">
        <v>1</v>
      </c>
      <c r="E9" s="29"/>
      <c r="F9" s="31"/>
      <c r="G9" s="30"/>
      <c r="H9" s="54">
        <f t="shared" si="0"/>
        <v>0</v>
      </c>
      <c r="I9" s="54">
        <f t="shared" si="1"/>
        <v>0</v>
      </c>
    </row>
    <row r="10" spans="1:9" ht="30" x14ac:dyDescent="0.25">
      <c r="A10" s="28">
        <v>4</v>
      </c>
      <c r="B10" s="33" t="s">
        <v>70</v>
      </c>
      <c r="C10" s="27" t="s">
        <v>67</v>
      </c>
      <c r="D10" s="27">
        <v>1</v>
      </c>
      <c r="E10" s="29"/>
      <c r="F10" s="31"/>
      <c r="G10" s="30"/>
      <c r="H10" s="54">
        <f t="shared" si="0"/>
        <v>0</v>
      </c>
      <c r="I10" s="54">
        <f t="shared" si="1"/>
        <v>0</v>
      </c>
    </row>
    <row r="11" spans="1:9" ht="45" x14ac:dyDescent="0.25">
      <c r="A11" s="28">
        <v>5</v>
      </c>
      <c r="B11" s="33" t="s">
        <v>71</v>
      </c>
      <c r="C11" s="27" t="s">
        <v>67</v>
      </c>
      <c r="D11" s="27">
        <v>1</v>
      </c>
      <c r="E11" s="29"/>
      <c r="F11" s="31"/>
      <c r="G11" s="30"/>
      <c r="H11" s="54">
        <f t="shared" si="0"/>
        <v>0</v>
      </c>
      <c r="I11" s="54">
        <f t="shared" si="1"/>
        <v>0</v>
      </c>
    </row>
    <row r="12" spans="1:9" ht="30" x14ac:dyDescent="0.25">
      <c r="A12" s="28">
        <v>6</v>
      </c>
      <c r="B12" s="33" t="s">
        <v>72</v>
      </c>
      <c r="C12" s="27" t="s">
        <v>67</v>
      </c>
      <c r="D12" s="27">
        <v>1</v>
      </c>
      <c r="E12" s="29"/>
      <c r="F12" s="31"/>
      <c r="G12" s="30"/>
      <c r="H12" s="54">
        <f t="shared" si="0"/>
        <v>0</v>
      </c>
      <c r="I12" s="54">
        <f t="shared" si="1"/>
        <v>0</v>
      </c>
    </row>
    <row r="13" spans="1:9" ht="30" x14ac:dyDescent="0.25">
      <c r="A13" s="28">
        <v>7</v>
      </c>
      <c r="B13" s="33" t="s">
        <v>73</v>
      </c>
      <c r="C13" s="27" t="s">
        <v>67</v>
      </c>
      <c r="D13" s="27">
        <v>1</v>
      </c>
      <c r="E13" s="29"/>
      <c r="F13" s="31"/>
      <c r="G13" s="30"/>
      <c r="H13" s="54">
        <f t="shared" si="0"/>
        <v>0</v>
      </c>
      <c r="I13" s="54">
        <f t="shared" si="1"/>
        <v>0</v>
      </c>
    </row>
    <row r="14" spans="1:9" ht="18.75" x14ac:dyDescent="0.3">
      <c r="A14" s="22"/>
      <c r="B14" s="101" t="s">
        <v>42</v>
      </c>
      <c r="C14" s="101"/>
      <c r="D14" s="101"/>
      <c r="E14" s="101"/>
      <c r="F14" s="101"/>
      <c r="G14" s="101"/>
      <c r="H14" s="101"/>
      <c r="I14" s="78">
        <f>SUM(I7:I13)</f>
        <v>0</v>
      </c>
    </row>
  </sheetData>
  <sheetProtection algorithmName="SHA-512" hashValue="x6jb3Re7yKI5A5EtJ2Qd1HNY423GBeWOxJKlZrH8VN5xtnfA0a/M3XGdeaTmSZ5f9SL8qnegZBRg/Aih9XepJw==" saltValue="+AxEOMgBLHRiLP75tGgToA==" spinCount="100000" sheet="1" objects="1" scenarios="1"/>
  <mergeCells count="6">
    <mergeCell ref="A1:I1"/>
    <mergeCell ref="A2:I2"/>
    <mergeCell ref="A4:I4"/>
    <mergeCell ref="B14:H14"/>
    <mergeCell ref="A3:B3"/>
    <mergeCell ref="C3:G3"/>
  </mergeCells>
  <pageMargins left="0.7" right="0.7" top="0.75" bottom="0.75" header="0.3" footer="0.3"/>
  <pageSetup paperSize="9" scale="96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workbookViewId="0">
      <selection activeCell="J30" sqref="A1:J30"/>
    </sheetView>
  </sheetViews>
  <sheetFormatPr defaultRowHeight="15" x14ac:dyDescent="0.25"/>
  <cols>
    <col min="2" max="2" width="37.85546875" customWidth="1"/>
    <col min="3" max="3" width="12.5703125" customWidth="1"/>
    <col min="5" max="5" width="20.5703125" customWidth="1"/>
    <col min="6" max="6" width="15.140625" customWidth="1"/>
    <col min="7" max="7" width="14.85546875" customWidth="1"/>
    <col min="8" max="8" width="18.42578125" customWidth="1"/>
    <col min="9" max="9" width="16.28515625" customWidth="1"/>
    <col min="10" max="10" width="20.5703125" customWidth="1"/>
  </cols>
  <sheetData>
    <row r="1" spans="1:10" ht="28.5" customHeight="1" x14ac:dyDescent="0.25">
      <c r="A1" s="94" t="s">
        <v>117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5.75" x14ac:dyDescent="0.2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15.75" x14ac:dyDescent="0.25">
      <c r="A3" s="99" t="s">
        <v>1</v>
      </c>
      <c r="B3" s="100"/>
      <c r="C3" s="104"/>
      <c r="D3" s="104"/>
      <c r="E3" s="104"/>
      <c r="F3" s="104"/>
      <c r="G3" s="104"/>
      <c r="H3" s="104"/>
      <c r="I3" s="104"/>
      <c r="J3" s="41" t="s">
        <v>74</v>
      </c>
    </row>
    <row r="4" spans="1:10" ht="15.75" x14ac:dyDescent="0.25">
      <c r="A4" s="94" t="s">
        <v>75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78.75" x14ac:dyDescent="0.25">
      <c r="A5" s="49" t="s">
        <v>4</v>
      </c>
      <c r="B5" s="35" t="s">
        <v>5</v>
      </c>
      <c r="C5" s="50" t="s">
        <v>6</v>
      </c>
      <c r="D5" s="50" t="s">
        <v>7</v>
      </c>
      <c r="E5" s="36" t="s">
        <v>76</v>
      </c>
      <c r="F5" s="36" t="s">
        <v>77</v>
      </c>
      <c r="G5" s="36" t="s">
        <v>47</v>
      </c>
      <c r="H5" s="36" t="s">
        <v>13</v>
      </c>
      <c r="I5" s="36" t="s">
        <v>78</v>
      </c>
      <c r="J5" s="36" t="s">
        <v>79</v>
      </c>
    </row>
    <row r="6" spans="1:10" x14ac:dyDescent="0.25">
      <c r="A6" s="44">
        <v>1</v>
      </c>
      <c r="B6" s="38">
        <v>2</v>
      </c>
      <c r="C6" s="51">
        <v>3</v>
      </c>
      <c r="D6" s="51">
        <v>4</v>
      </c>
      <c r="E6" s="42">
        <v>5</v>
      </c>
      <c r="F6" s="38">
        <v>6</v>
      </c>
      <c r="G6" s="38">
        <v>7</v>
      </c>
      <c r="H6" s="38" t="s">
        <v>64</v>
      </c>
      <c r="I6" s="38" t="s">
        <v>65</v>
      </c>
      <c r="J6" s="38" t="s">
        <v>80</v>
      </c>
    </row>
    <row r="7" spans="1:10" x14ac:dyDescent="0.25">
      <c r="A7" s="46">
        <v>1</v>
      </c>
      <c r="B7" s="39" t="s">
        <v>20</v>
      </c>
      <c r="C7" s="44" t="s">
        <v>21</v>
      </c>
      <c r="D7" s="37">
        <v>1421</v>
      </c>
      <c r="E7" s="45"/>
      <c r="F7" s="53"/>
      <c r="G7" s="47"/>
      <c r="H7" s="54">
        <f>G7*F7</f>
        <v>0</v>
      </c>
      <c r="I7" s="54">
        <f>H7+F7</f>
        <v>0</v>
      </c>
      <c r="J7" s="54">
        <f>I7*D7</f>
        <v>0</v>
      </c>
    </row>
    <row r="8" spans="1:10" ht="30" x14ac:dyDescent="0.25">
      <c r="A8" s="46">
        <v>2</v>
      </c>
      <c r="B8" s="39" t="s">
        <v>22</v>
      </c>
      <c r="C8" s="44" t="s">
        <v>21</v>
      </c>
      <c r="D8" s="37">
        <v>256</v>
      </c>
      <c r="E8" s="45"/>
      <c r="F8" s="53"/>
      <c r="G8" s="47"/>
      <c r="H8" s="54">
        <f t="shared" ref="H8:H29" si="0">G8*F8</f>
        <v>0</v>
      </c>
      <c r="I8" s="54">
        <f t="shared" ref="I8:I29" si="1">H8+F8</f>
        <v>0</v>
      </c>
      <c r="J8" s="54">
        <f t="shared" ref="J8:J29" si="2">I8*D8</f>
        <v>0</v>
      </c>
    </row>
    <row r="9" spans="1:10" x14ac:dyDescent="0.25">
      <c r="A9" s="46">
        <v>3</v>
      </c>
      <c r="B9" s="39" t="s">
        <v>23</v>
      </c>
      <c r="C9" s="44" t="s">
        <v>21</v>
      </c>
      <c r="D9" s="37">
        <v>4519</v>
      </c>
      <c r="E9" s="45"/>
      <c r="F9" s="53"/>
      <c r="G9" s="47"/>
      <c r="H9" s="54">
        <f t="shared" si="0"/>
        <v>0</v>
      </c>
      <c r="I9" s="54">
        <f t="shared" si="1"/>
        <v>0</v>
      </c>
      <c r="J9" s="54">
        <f t="shared" si="2"/>
        <v>0</v>
      </c>
    </row>
    <row r="10" spans="1:10" x14ac:dyDescent="0.25">
      <c r="A10" s="46">
        <v>4</v>
      </c>
      <c r="B10" s="39" t="s">
        <v>24</v>
      </c>
      <c r="C10" s="44" t="s">
        <v>21</v>
      </c>
      <c r="D10" s="37">
        <v>178</v>
      </c>
      <c r="E10" s="45"/>
      <c r="F10" s="53"/>
      <c r="G10" s="47"/>
      <c r="H10" s="54">
        <f t="shared" si="0"/>
        <v>0</v>
      </c>
      <c r="I10" s="54">
        <f t="shared" si="1"/>
        <v>0</v>
      </c>
      <c r="J10" s="54">
        <f t="shared" si="2"/>
        <v>0</v>
      </c>
    </row>
    <row r="11" spans="1:10" x14ac:dyDescent="0.25">
      <c r="A11" s="46">
        <v>5</v>
      </c>
      <c r="B11" s="39" t="s">
        <v>25</v>
      </c>
      <c r="C11" s="44" t="s">
        <v>21</v>
      </c>
      <c r="D11" s="37">
        <v>55</v>
      </c>
      <c r="E11" s="45"/>
      <c r="F11" s="53"/>
      <c r="G11" s="47"/>
      <c r="H11" s="54">
        <f t="shared" si="0"/>
        <v>0</v>
      </c>
      <c r="I11" s="54">
        <f t="shared" si="1"/>
        <v>0</v>
      </c>
      <c r="J11" s="54">
        <f t="shared" si="2"/>
        <v>0</v>
      </c>
    </row>
    <row r="12" spans="1:10" x14ac:dyDescent="0.25">
      <c r="A12" s="46">
        <v>6</v>
      </c>
      <c r="B12" s="39" t="s">
        <v>81</v>
      </c>
      <c r="C12" s="44" t="s">
        <v>21</v>
      </c>
      <c r="D12" s="37">
        <v>55</v>
      </c>
      <c r="E12" s="45"/>
      <c r="F12" s="53"/>
      <c r="G12" s="47"/>
      <c r="H12" s="54">
        <f t="shared" si="0"/>
        <v>0</v>
      </c>
      <c r="I12" s="54">
        <f t="shared" si="1"/>
        <v>0</v>
      </c>
      <c r="J12" s="54">
        <f t="shared" si="2"/>
        <v>0</v>
      </c>
    </row>
    <row r="13" spans="1:10" x14ac:dyDescent="0.25">
      <c r="A13" s="46">
        <v>7</v>
      </c>
      <c r="B13" s="39" t="s">
        <v>27</v>
      </c>
      <c r="C13" s="44" t="s">
        <v>21</v>
      </c>
      <c r="D13" s="37">
        <v>110</v>
      </c>
      <c r="E13" s="45"/>
      <c r="F13" s="53"/>
      <c r="G13" s="47"/>
      <c r="H13" s="54">
        <f t="shared" si="0"/>
        <v>0</v>
      </c>
      <c r="I13" s="54">
        <f t="shared" si="1"/>
        <v>0</v>
      </c>
      <c r="J13" s="54">
        <f t="shared" si="2"/>
        <v>0</v>
      </c>
    </row>
    <row r="14" spans="1:10" x14ac:dyDescent="0.25">
      <c r="A14" s="46">
        <v>8</v>
      </c>
      <c r="B14" s="39" t="s">
        <v>28</v>
      </c>
      <c r="C14" s="44" t="s">
        <v>21</v>
      </c>
      <c r="D14" s="37">
        <v>110</v>
      </c>
      <c r="E14" s="45"/>
      <c r="F14" s="53"/>
      <c r="G14" s="47"/>
      <c r="H14" s="54">
        <f t="shared" si="0"/>
        <v>0</v>
      </c>
      <c r="I14" s="54">
        <f t="shared" si="1"/>
        <v>0</v>
      </c>
      <c r="J14" s="54">
        <f t="shared" si="2"/>
        <v>0</v>
      </c>
    </row>
    <row r="15" spans="1:10" ht="75" x14ac:dyDescent="0.25">
      <c r="A15" s="46">
        <v>9</v>
      </c>
      <c r="B15" s="40" t="s">
        <v>82</v>
      </c>
      <c r="C15" s="44" t="s">
        <v>21</v>
      </c>
      <c r="D15" s="37">
        <v>55</v>
      </c>
      <c r="E15" s="45"/>
      <c r="F15" s="53"/>
      <c r="G15" s="47"/>
      <c r="H15" s="54">
        <f t="shared" si="0"/>
        <v>0</v>
      </c>
      <c r="I15" s="54">
        <f t="shared" si="1"/>
        <v>0</v>
      </c>
      <c r="J15" s="54">
        <f t="shared" si="2"/>
        <v>0</v>
      </c>
    </row>
    <row r="16" spans="1:10" ht="30" x14ac:dyDescent="0.25">
      <c r="A16" s="46">
        <v>10</v>
      </c>
      <c r="B16" s="39" t="s">
        <v>30</v>
      </c>
      <c r="C16" s="44" t="s">
        <v>21</v>
      </c>
      <c r="D16" s="37">
        <v>55</v>
      </c>
      <c r="E16" s="45"/>
      <c r="F16" s="53"/>
      <c r="G16" s="47"/>
      <c r="H16" s="54">
        <f t="shared" si="0"/>
        <v>0</v>
      </c>
      <c r="I16" s="54">
        <f t="shared" si="1"/>
        <v>0</v>
      </c>
      <c r="J16" s="54">
        <f t="shared" si="2"/>
        <v>0</v>
      </c>
    </row>
    <row r="17" spans="1:10" x14ac:dyDescent="0.25">
      <c r="A17" s="46">
        <v>11</v>
      </c>
      <c r="B17" s="39" t="s">
        <v>31</v>
      </c>
      <c r="C17" s="44" t="s">
        <v>32</v>
      </c>
      <c r="D17" s="37">
        <v>55</v>
      </c>
      <c r="E17" s="45"/>
      <c r="F17" s="53"/>
      <c r="G17" s="47"/>
      <c r="H17" s="54">
        <f t="shared" si="0"/>
        <v>0</v>
      </c>
      <c r="I17" s="54">
        <f t="shared" si="1"/>
        <v>0</v>
      </c>
      <c r="J17" s="54">
        <f t="shared" si="2"/>
        <v>0</v>
      </c>
    </row>
    <row r="18" spans="1:10" x14ac:dyDescent="0.25">
      <c r="A18" s="46">
        <v>12</v>
      </c>
      <c r="B18" s="39" t="s">
        <v>33</v>
      </c>
      <c r="C18" s="44" t="s">
        <v>32</v>
      </c>
      <c r="D18" s="37">
        <v>55</v>
      </c>
      <c r="E18" s="45"/>
      <c r="F18" s="53"/>
      <c r="G18" s="47"/>
      <c r="H18" s="54">
        <f t="shared" si="0"/>
        <v>0</v>
      </c>
      <c r="I18" s="54">
        <f t="shared" si="1"/>
        <v>0</v>
      </c>
      <c r="J18" s="54">
        <f t="shared" si="2"/>
        <v>0</v>
      </c>
    </row>
    <row r="19" spans="1:10" ht="30" x14ac:dyDescent="0.25">
      <c r="A19" s="46">
        <v>13</v>
      </c>
      <c r="B19" s="39" t="s">
        <v>55</v>
      </c>
      <c r="C19" s="44" t="s">
        <v>32</v>
      </c>
      <c r="D19" s="37">
        <v>55</v>
      </c>
      <c r="E19" s="45"/>
      <c r="F19" s="53"/>
      <c r="G19" s="47"/>
      <c r="H19" s="54">
        <f t="shared" si="0"/>
        <v>0</v>
      </c>
      <c r="I19" s="54">
        <f t="shared" si="1"/>
        <v>0</v>
      </c>
      <c r="J19" s="54">
        <f t="shared" si="2"/>
        <v>0</v>
      </c>
    </row>
    <row r="20" spans="1:10" ht="30" x14ac:dyDescent="0.25">
      <c r="A20" s="46">
        <v>14</v>
      </c>
      <c r="B20" s="40" t="s">
        <v>35</v>
      </c>
      <c r="C20" s="44" t="s">
        <v>21</v>
      </c>
      <c r="D20" s="37">
        <v>55</v>
      </c>
      <c r="E20" s="45"/>
      <c r="F20" s="53"/>
      <c r="G20" s="47"/>
      <c r="H20" s="54">
        <f t="shared" si="0"/>
        <v>0</v>
      </c>
      <c r="I20" s="54">
        <f t="shared" si="1"/>
        <v>0</v>
      </c>
      <c r="J20" s="54">
        <f t="shared" si="2"/>
        <v>0</v>
      </c>
    </row>
    <row r="21" spans="1:10" x14ac:dyDescent="0.25">
      <c r="A21" s="46">
        <v>15</v>
      </c>
      <c r="B21" s="39" t="s">
        <v>36</v>
      </c>
      <c r="C21" s="44" t="s">
        <v>21</v>
      </c>
      <c r="D21" s="37">
        <v>154</v>
      </c>
      <c r="E21" s="45"/>
      <c r="F21" s="53"/>
      <c r="G21" s="47"/>
      <c r="H21" s="54">
        <f t="shared" si="0"/>
        <v>0</v>
      </c>
      <c r="I21" s="54">
        <f t="shared" si="1"/>
        <v>0</v>
      </c>
      <c r="J21" s="54">
        <f t="shared" si="2"/>
        <v>0</v>
      </c>
    </row>
    <row r="22" spans="1:10" ht="30" x14ac:dyDescent="0.25">
      <c r="A22" s="46">
        <v>16</v>
      </c>
      <c r="B22" s="39" t="s">
        <v>37</v>
      </c>
      <c r="C22" s="44" t="s">
        <v>21</v>
      </c>
      <c r="D22" s="37">
        <v>33</v>
      </c>
      <c r="E22" s="45"/>
      <c r="F22" s="53"/>
      <c r="G22" s="47"/>
      <c r="H22" s="54">
        <f t="shared" si="0"/>
        <v>0</v>
      </c>
      <c r="I22" s="54">
        <f t="shared" si="1"/>
        <v>0</v>
      </c>
      <c r="J22" s="54">
        <f t="shared" si="2"/>
        <v>0</v>
      </c>
    </row>
    <row r="23" spans="1:10" ht="135" x14ac:dyDescent="0.25">
      <c r="A23" s="46">
        <v>17</v>
      </c>
      <c r="B23" s="43" t="s">
        <v>107</v>
      </c>
      <c r="C23" s="44" t="s">
        <v>21</v>
      </c>
      <c r="D23" s="52">
        <v>2</v>
      </c>
      <c r="E23" s="45"/>
      <c r="F23" s="53"/>
      <c r="G23" s="47"/>
      <c r="H23" s="54">
        <f t="shared" si="0"/>
        <v>0</v>
      </c>
      <c r="I23" s="54">
        <f t="shared" si="1"/>
        <v>0</v>
      </c>
      <c r="J23" s="54">
        <f t="shared" si="2"/>
        <v>0</v>
      </c>
    </row>
    <row r="24" spans="1:10" ht="30" x14ac:dyDescent="0.25">
      <c r="A24" s="46">
        <v>18</v>
      </c>
      <c r="B24" s="40" t="s">
        <v>83</v>
      </c>
      <c r="C24" s="52" t="s">
        <v>21</v>
      </c>
      <c r="D24" s="52">
        <v>55</v>
      </c>
      <c r="E24" s="45"/>
      <c r="F24" s="53"/>
      <c r="G24" s="47"/>
      <c r="H24" s="54">
        <f t="shared" si="0"/>
        <v>0</v>
      </c>
      <c r="I24" s="54">
        <f t="shared" si="1"/>
        <v>0</v>
      </c>
      <c r="J24" s="54">
        <f t="shared" si="2"/>
        <v>0</v>
      </c>
    </row>
    <row r="25" spans="1:10" ht="60" x14ac:dyDescent="0.25">
      <c r="A25" s="46">
        <v>19</v>
      </c>
      <c r="B25" s="39" t="s">
        <v>84</v>
      </c>
      <c r="C25" s="52" t="s">
        <v>21</v>
      </c>
      <c r="D25" s="52">
        <v>55</v>
      </c>
      <c r="E25" s="48"/>
      <c r="F25" s="53"/>
      <c r="G25" s="47"/>
      <c r="H25" s="54">
        <f t="shared" si="0"/>
        <v>0</v>
      </c>
      <c r="I25" s="54">
        <f t="shared" si="1"/>
        <v>0</v>
      </c>
      <c r="J25" s="54">
        <f t="shared" si="2"/>
        <v>0</v>
      </c>
    </row>
    <row r="26" spans="1:10" ht="30" x14ac:dyDescent="0.25">
      <c r="A26" s="46">
        <v>20</v>
      </c>
      <c r="B26" s="39" t="s">
        <v>85</v>
      </c>
      <c r="C26" s="52" t="s">
        <v>67</v>
      </c>
      <c r="D26" s="52">
        <v>1</v>
      </c>
      <c r="E26" s="45"/>
      <c r="F26" s="53"/>
      <c r="G26" s="47"/>
      <c r="H26" s="54">
        <f t="shared" si="0"/>
        <v>0</v>
      </c>
      <c r="I26" s="54">
        <f t="shared" si="1"/>
        <v>0</v>
      </c>
      <c r="J26" s="54">
        <f t="shared" si="2"/>
        <v>0</v>
      </c>
    </row>
    <row r="27" spans="1:10" s="22" customFormat="1" ht="60" x14ac:dyDescent="0.25">
      <c r="A27" s="46">
        <v>21</v>
      </c>
      <c r="B27" s="40" t="s">
        <v>109</v>
      </c>
      <c r="C27" s="52" t="s">
        <v>86</v>
      </c>
      <c r="D27" s="52">
        <v>5</v>
      </c>
      <c r="E27" s="45"/>
      <c r="F27" s="53"/>
      <c r="G27" s="47"/>
      <c r="H27" s="54">
        <f t="shared" ref="H27:H28" si="3">G27*F27</f>
        <v>0</v>
      </c>
      <c r="I27" s="54">
        <f t="shared" ref="I27:I28" si="4">H27+F27</f>
        <v>0</v>
      </c>
      <c r="J27" s="54">
        <f t="shared" ref="J27:J28" si="5">I27*D27</f>
        <v>0</v>
      </c>
    </row>
    <row r="28" spans="1:10" s="22" customFormat="1" ht="30" x14ac:dyDescent="0.25">
      <c r="A28" s="46">
        <v>22</v>
      </c>
      <c r="B28" s="40" t="s">
        <v>110</v>
      </c>
      <c r="C28" s="52" t="s">
        <v>112</v>
      </c>
      <c r="D28" s="52">
        <v>1</v>
      </c>
      <c r="E28" s="45"/>
      <c r="F28" s="53"/>
      <c r="G28" s="47"/>
      <c r="H28" s="54">
        <f t="shared" si="3"/>
        <v>0</v>
      </c>
      <c r="I28" s="54">
        <f t="shared" si="4"/>
        <v>0</v>
      </c>
      <c r="J28" s="54">
        <f t="shared" si="5"/>
        <v>0</v>
      </c>
    </row>
    <row r="29" spans="1:10" ht="30" x14ac:dyDescent="0.25">
      <c r="A29" s="46">
        <v>23</v>
      </c>
      <c r="B29" s="40" t="s">
        <v>111</v>
      </c>
      <c r="C29" s="52" t="s">
        <v>112</v>
      </c>
      <c r="D29" s="52">
        <v>1</v>
      </c>
      <c r="E29" s="45"/>
      <c r="F29" s="53"/>
      <c r="G29" s="47"/>
      <c r="H29" s="54">
        <f t="shared" si="0"/>
        <v>0</v>
      </c>
      <c r="I29" s="54">
        <f t="shared" si="1"/>
        <v>0</v>
      </c>
      <c r="J29" s="54">
        <f t="shared" si="2"/>
        <v>0</v>
      </c>
    </row>
    <row r="30" spans="1:10" ht="18.75" x14ac:dyDescent="0.3">
      <c r="A30" s="106" t="s">
        <v>87</v>
      </c>
      <c r="B30" s="106"/>
      <c r="C30" s="106"/>
      <c r="D30" s="106"/>
      <c r="E30" s="106"/>
      <c r="F30" s="106"/>
      <c r="G30" s="106"/>
      <c r="H30" s="106"/>
      <c r="I30" s="106"/>
      <c r="J30" s="55">
        <f>SUM(J7:J29)</f>
        <v>0</v>
      </c>
    </row>
  </sheetData>
  <sheetProtection algorithmName="SHA-512" hashValue="iJwq/ZgsRV8D5f1JiP19+gEsDIAaoS5D53ZtDXm7gbeaJ6FF6Dm1QXeJ4u5ryvUK2JTIDZkBtqhnnjRKTZDUTQ==" saltValue="cAkrmkFK5qtqNSOxUls2Qg==" spinCount="100000" sheet="1" objects="1" scenarios="1"/>
  <mergeCells count="6">
    <mergeCell ref="A1:J1"/>
    <mergeCell ref="A2:J2"/>
    <mergeCell ref="A4:J4"/>
    <mergeCell ref="A30:I30"/>
    <mergeCell ref="A3:B3"/>
    <mergeCell ref="C3:I3"/>
  </mergeCells>
  <pageMargins left="0.7" right="0.7" top="0.75" bottom="0.75" header="0.3" footer="0.3"/>
  <pageSetup paperSize="9" scale="75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workbookViewId="0">
      <selection activeCell="C18" sqref="A1:C18"/>
    </sheetView>
  </sheetViews>
  <sheetFormatPr defaultRowHeight="15" x14ac:dyDescent="0.25"/>
  <cols>
    <col min="1" max="1" width="18" bestFit="1" customWidth="1"/>
    <col min="2" max="2" width="47" customWidth="1"/>
    <col min="3" max="3" width="57" customWidth="1"/>
  </cols>
  <sheetData>
    <row r="1" spans="1:3" ht="31.5" customHeight="1" x14ac:dyDescent="0.25">
      <c r="A1" s="94" t="s">
        <v>116</v>
      </c>
      <c r="B1" s="94"/>
      <c r="C1" s="94"/>
    </row>
    <row r="2" spans="1:3" x14ac:dyDescent="0.25">
      <c r="A2" s="107" t="s">
        <v>0</v>
      </c>
      <c r="B2" s="107"/>
      <c r="C2" s="107"/>
    </row>
    <row r="3" spans="1:3" ht="31.5" x14ac:dyDescent="0.25">
      <c r="A3" s="56" t="s">
        <v>1</v>
      </c>
      <c r="B3" s="75"/>
      <c r="C3" s="56" t="s">
        <v>88</v>
      </c>
    </row>
    <row r="4" spans="1:3" ht="16.5" thickBot="1" x14ac:dyDescent="0.3">
      <c r="A4" s="108" t="s">
        <v>89</v>
      </c>
      <c r="B4" s="108"/>
      <c r="C4" s="108"/>
    </row>
    <row r="5" spans="1:3" ht="32.25" thickBot="1" x14ac:dyDescent="0.3">
      <c r="A5" s="57" t="s">
        <v>90</v>
      </c>
      <c r="B5" s="58" t="s">
        <v>5</v>
      </c>
      <c r="C5" s="59" t="s">
        <v>91</v>
      </c>
    </row>
    <row r="6" spans="1:3" ht="15.75" x14ac:dyDescent="0.25">
      <c r="A6" s="60">
        <v>1</v>
      </c>
      <c r="B6" s="61" t="s">
        <v>92</v>
      </c>
      <c r="C6" s="62"/>
    </row>
    <row r="7" spans="1:3" x14ac:dyDescent="0.25">
      <c r="A7" s="63"/>
      <c r="B7" s="64" t="s">
        <v>93</v>
      </c>
      <c r="C7" s="65">
        <f>Material!L33</f>
        <v>0</v>
      </c>
    </row>
    <row r="8" spans="1:3" ht="15.75" x14ac:dyDescent="0.25">
      <c r="A8" s="63">
        <v>2</v>
      </c>
      <c r="B8" s="66" t="s">
        <v>94</v>
      </c>
      <c r="C8" s="76"/>
    </row>
    <row r="9" spans="1:3" x14ac:dyDescent="0.25">
      <c r="A9" s="63"/>
      <c r="B9" s="64" t="s">
        <v>95</v>
      </c>
      <c r="C9" s="65">
        <f>Spare!K23</f>
        <v>0</v>
      </c>
    </row>
    <row r="10" spans="1:3" ht="15.75" x14ac:dyDescent="0.25">
      <c r="A10" s="67">
        <v>3</v>
      </c>
      <c r="B10" s="66" t="s">
        <v>96</v>
      </c>
      <c r="C10" s="68"/>
    </row>
    <row r="11" spans="1:3" ht="15.75" x14ac:dyDescent="0.25">
      <c r="A11" s="67"/>
      <c r="B11" s="64" t="s">
        <v>97</v>
      </c>
      <c r="C11" s="65">
        <f>Testing!I14</f>
        <v>0</v>
      </c>
    </row>
    <row r="12" spans="1:3" ht="15.75" x14ac:dyDescent="0.25">
      <c r="A12" s="67">
        <v>4</v>
      </c>
      <c r="B12" s="66" t="s">
        <v>98</v>
      </c>
      <c r="C12" s="68"/>
    </row>
    <row r="13" spans="1:3" ht="31.5" customHeight="1" x14ac:dyDescent="0.25">
      <c r="A13" s="67"/>
      <c r="B13" s="64" t="s">
        <v>99</v>
      </c>
      <c r="C13" s="65">
        <f>Installation!J30</f>
        <v>0</v>
      </c>
    </row>
    <row r="14" spans="1:3" ht="15.75" x14ac:dyDescent="0.25">
      <c r="A14" s="69"/>
      <c r="B14" s="70"/>
      <c r="C14" s="71"/>
    </row>
    <row r="15" spans="1:3" ht="16.5" thickBot="1" x14ac:dyDescent="0.3">
      <c r="A15" s="72">
        <v>5</v>
      </c>
      <c r="B15" s="73" t="s">
        <v>100</v>
      </c>
      <c r="C15" s="74">
        <f>SUM(C7+C9+C11+C13)</f>
        <v>0</v>
      </c>
    </row>
    <row r="17" spans="1:2" x14ac:dyDescent="0.25">
      <c r="A17" t="s">
        <v>113</v>
      </c>
      <c r="B17" t="s">
        <v>114</v>
      </c>
    </row>
    <row r="18" spans="1:2" x14ac:dyDescent="0.25">
      <c r="B18" t="s">
        <v>115</v>
      </c>
    </row>
  </sheetData>
  <sheetProtection algorithmName="SHA-512" hashValue="H6Be9CNqnwGUCCY7NchQ1AC/P3QBA5areY0MAAhDYYEQoAAw2vfJjEys4F7dXTuQs6N9BOM31XB+cs65jsyJjg==" saltValue="FCYBFCRH24ANTG/dKKXk1A==" spinCount="100000" sheet="1" objects="1" scenarios="1"/>
  <mergeCells count="3">
    <mergeCell ref="A1:C1"/>
    <mergeCell ref="A2:C2"/>
    <mergeCell ref="A4:C4"/>
  </mergeCells>
  <pageMargins left="0.7" right="0.7" top="0.75" bottom="0.75" header="0.3" footer="0.3"/>
  <pageSetup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Material</vt:lpstr>
      <vt:lpstr>Spare</vt:lpstr>
      <vt:lpstr>Testing</vt:lpstr>
      <vt:lpstr>Installation</vt:lpstr>
      <vt:lpstr>Final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PSTCL</cp:lastModifiedBy>
  <cp:lastPrinted>2026-06-01T06:26:13Z</cp:lastPrinted>
  <dcterms:created xsi:type="dcterms:W3CDTF">2022-10-31T10:10:20Z</dcterms:created>
  <dcterms:modified xsi:type="dcterms:W3CDTF">2026-06-01T06:27:51Z</dcterms:modified>
</cp:coreProperties>
</file>