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189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/>
  <c r="F5"/>
  <c r="F6" s="1"/>
  <c r="F7" s="1"/>
</calcChain>
</file>

<file path=xl/sharedStrings.xml><?xml version="1.0" encoding="utf-8"?>
<sst xmlns="http://schemas.openxmlformats.org/spreadsheetml/2006/main" count="12" uniqueCount="12">
  <si>
    <t>Proforma for quoting the rates</t>
  </si>
  <si>
    <t>Name of the Contractor</t>
  </si>
  <si>
    <t>Sr.No.</t>
  </si>
  <si>
    <t>Name of component</t>
  </si>
  <si>
    <t>Estimated cost (excl. GST)</t>
  </si>
  <si>
    <t>percentage above or below the estimated cost</t>
  </si>
  <si>
    <t>% in Figures</t>
  </si>
  <si>
    <t>Total Cost (excluding GST)</t>
  </si>
  <si>
    <t>At Par</t>
  </si>
  <si>
    <t>Total Cost</t>
  </si>
  <si>
    <t>NAME OF WORK : Laying of Underground Gas Pipeline in NH-716 of Tirupati – Tiruthani – Chennai Section along the Road from Km. 61/510 to Km. 81/540 (RHS) and Km. 107/600 to Km. 115/600 in the State of Andhra Pradesh and from Km. 45/500 to Km. 61/510 (RHS) in the State of Tamil Nadu</t>
  </si>
  <si>
    <t>Laying of Underground Gas Pipeline in NH-716 of Tirupati – Tiruthani – Chennai Section along the Road from Km. 61/510 to Km. 81/540 (RHS) and Km. 107/600 to Km. 115/600 in the State of Andhra Pradesh and from Km. 45/500 to Km. 61/510 (RHS) in the State of Tamil Nadu</t>
  </si>
</sst>
</file>

<file path=xl/styles.xml><?xml version="1.0" encoding="utf-8"?>
<styleSheet xmlns="http://schemas.openxmlformats.org/spreadsheetml/2006/main">
  <numFmts count="2">
    <numFmt numFmtId="164" formatCode="_(* #,##0_);_(* \(#,##0\);_(* &quot;-&quot;??_);_(@_)"/>
    <numFmt numFmtId="165" formatCode="0.00;[Red]0.0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justify" vertical="center" wrapText="1"/>
    </xf>
    <xf numFmtId="164" fontId="5" fillId="0" borderId="4" xfId="2" applyNumberFormat="1" applyFont="1" applyBorder="1" applyAlignment="1">
      <alignment vertical="center"/>
    </xf>
    <xf numFmtId="165" fontId="3" fillId="3" borderId="4" xfId="1" applyNumberFormat="1" applyFont="1" applyFill="1" applyBorder="1" applyAlignment="1" applyProtection="1">
      <alignment horizontal="center" vertical="center"/>
      <protection locked="0"/>
    </xf>
    <xf numFmtId="164" fontId="3" fillId="0" borderId="4" xfId="1" applyNumberFormat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165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1" fontId="3" fillId="0" borderId="4" xfId="1" applyNumberFormat="1" applyFont="1" applyBorder="1" applyAlignment="1">
      <alignment vertical="center"/>
    </xf>
    <xf numFmtId="0" fontId="6" fillId="0" borderId="0" xfId="0" applyFont="1"/>
    <xf numFmtId="0" fontId="2" fillId="0" borderId="4" xfId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3" fillId="2" borderId="4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_Sheet1" xfId="1"/>
  </cellStyles>
  <dxfs count="5">
    <dxf>
      <fill>
        <patternFill>
          <bgColor indexed="13"/>
        </patternFill>
      </fill>
    </dxf>
    <dxf>
      <fill>
        <patternFill>
          <bgColor indexed="41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tabSelected="1" zoomScale="80" zoomScaleNormal="80" workbookViewId="0">
      <selection activeCell="B5" sqref="B5"/>
    </sheetView>
  </sheetViews>
  <sheetFormatPr defaultRowHeight="15"/>
  <cols>
    <col min="1" max="1" width="9.140625" style="14"/>
    <col min="2" max="2" width="53.5703125" style="14" customWidth="1"/>
    <col min="3" max="3" width="21.7109375" style="14" customWidth="1"/>
    <col min="4" max="4" width="33.85546875" style="14" customWidth="1"/>
    <col min="5" max="5" width="33.140625" style="14" customWidth="1"/>
    <col min="6" max="6" width="60" style="14" customWidth="1"/>
    <col min="7" max="16384" width="9.140625" style="14"/>
  </cols>
  <sheetData>
    <row r="1" spans="1:6" ht="43.5" customHeight="1">
      <c r="A1" s="19" t="s">
        <v>10</v>
      </c>
      <c r="B1" s="20"/>
      <c r="C1" s="20"/>
      <c r="D1" s="20"/>
      <c r="E1" s="20"/>
      <c r="F1" s="20"/>
    </row>
    <row r="2" spans="1:6" ht="15.75">
      <c r="A2" s="21" t="s">
        <v>0</v>
      </c>
      <c r="B2" s="22"/>
      <c r="C2" s="22"/>
      <c r="D2" s="22"/>
      <c r="E2" s="22"/>
      <c r="F2" s="22"/>
    </row>
    <row r="3" spans="1:6" ht="49.5" customHeight="1">
      <c r="A3" s="23" t="s">
        <v>1</v>
      </c>
      <c r="B3" s="24"/>
      <c r="C3" s="24"/>
      <c r="D3" s="25"/>
      <c r="E3" s="25"/>
      <c r="F3" s="25"/>
    </row>
    <row r="4" spans="1:6" s="18" customFormat="1" ht="31.5">
      <c r="A4" s="15" t="s">
        <v>2</v>
      </c>
      <c r="B4" s="16" t="s">
        <v>3</v>
      </c>
      <c r="C4" s="16" t="s">
        <v>4</v>
      </c>
      <c r="D4" s="15" t="s">
        <v>5</v>
      </c>
      <c r="E4" s="15" t="s">
        <v>6</v>
      </c>
      <c r="F4" s="17" t="s">
        <v>7</v>
      </c>
    </row>
    <row r="5" spans="1:6" ht="152.25" customHeight="1">
      <c r="A5" s="2">
        <v>1</v>
      </c>
      <c r="B5" s="3" t="s">
        <v>11</v>
      </c>
      <c r="C5" s="4">
        <v>610758233</v>
      </c>
      <c r="D5" s="5" t="s">
        <v>8</v>
      </c>
      <c r="E5" s="5"/>
      <c r="F5" s="6">
        <f>ROUNDDOWN(IF(D5="",0,IF(D5="at par",C5,IF(D5="Above",E5*C5/100+C5,IF(D5="Below",C5-(E5*C5/100))))),0)</f>
        <v>610758233</v>
      </c>
    </row>
    <row r="6" spans="1:6" ht="33" customHeight="1">
      <c r="A6" s="7"/>
      <c r="B6" s="8" t="s">
        <v>9</v>
      </c>
      <c r="C6" s="4">
        <f>SUM(C5:C5)</f>
        <v>610758233</v>
      </c>
      <c r="D6" s="1"/>
      <c r="E6" s="9"/>
      <c r="F6" s="6">
        <f>SUM(F5:F5)</f>
        <v>610758233</v>
      </c>
    </row>
    <row r="7" spans="1:6" ht="15.75">
      <c r="A7" s="10"/>
      <c r="B7" s="11"/>
      <c r="C7" s="11"/>
      <c r="D7" s="11"/>
      <c r="E7" s="12"/>
      <c r="F7" s="13">
        <f>(F6-C6)/(C6/100)</f>
        <v>0</v>
      </c>
    </row>
  </sheetData>
  <sheetProtection password="8183" sheet="1" objects="1" scenarios="1"/>
  <mergeCells count="4">
    <mergeCell ref="A1:F1"/>
    <mergeCell ref="A2:F2"/>
    <mergeCell ref="A3:C3"/>
    <mergeCell ref="D3:F3"/>
  </mergeCells>
  <conditionalFormatting sqref="E5">
    <cfRule type="expression" dxfId="4" priority="3" stopIfTrue="1">
      <formula>LEN(TRIM(E5))&gt;0</formula>
    </cfRule>
    <cfRule type="expression" dxfId="3" priority="4" stopIfTrue="1">
      <formula>LEN(TRIM(E5))=0</formula>
    </cfRule>
    <cfRule type="expression" dxfId="2" priority="5" stopIfTrue="1">
      <formula>LEN(TRIM(E5))&gt;0</formula>
    </cfRule>
  </conditionalFormatting>
  <conditionalFormatting sqref="D3:F3">
    <cfRule type="expression" dxfId="1" priority="1" stopIfTrue="1">
      <formula>LEN(TRIM(D3))&gt;0</formula>
    </cfRule>
    <cfRule type="expression" dxfId="0" priority="2" stopIfTrue="1">
      <formula>LEN(TRIM(D3))=0</formula>
    </cfRule>
  </conditionalFormatting>
  <dataValidations count="3">
    <dataValidation type="decimal" operator="greaterThan" allowBlank="1" showInputMessage="1" showErrorMessage="1" prompt="Enter Value which is greater than 0. &#10;===============================&#10;&#10;If you have left this cell blank, then the same will be treated as ZERO " sqref="E5">
      <formula1>0</formula1>
    </dataValidation>
    <dataValidation type="list" allowBlank="1" showInputMessage="1" showErrorMessage="1" error="Enter Values in Numericals between 1 to 100" sqref="D5">
      <formula1>"Above, Below, At Par"</formula1>
    </dataValidation>
    <dataValidation type="decimal" allowBlank="1" showInputMessage="1" showErrorMessage="1" sqref="E6">
      <formula1>1</formula1>
      <formula2>100</formula2>
    </dataValidation>
  </dataValidation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NHAI M</cp:lastModifiedBy>
  <cp:lastPrinted>2023-07-22T07:38:01Z</cp:lastPrinted>
  <dcterms:created xsi:type="dcterms:W3CDTF">2022-01-22T09:36:37Z</dcterms:created>
  <dcterms:modified xsi:type="dcterms:W3CDTF">2025-07-08T06:29:24Z</dcterms:modified>
</cp:coreProperties>
</file>